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17.6.139\e_tender\SHIMBA\SAGARKANYA\NEW PROJECTS\Ersama\Memorandum\New Items\"/>
    </mc:Choice>
  </mc:AlternateContent>
  <workbookProtection workbookAlgorithmName="SHA-512" workbookHashValue="dNULjgCROzkt4U7PNNmXAeNsxlaEJ3YjgjoHprAMiahfpclImXHf4U0+YHpnIEQigUkBQ4QPtpyxA0kBIkInOA==" workbookSaltValue="9uDC/mXigthqmNxsa/DTew==" workbookSpinCount="100000" lockStructure="1"/>
  <bookViews>
    <workbookView xWindow="0" yWindow="0" windowWidth="21600" windowHeight="9135" tabRatio="820" activeTab="2"/>
  </bookViews>
  <sheets>
    <sheet name="Summary" sheetId="28" r:id="rId1"/>
    <sheet name="SUPPLY_SCHEDULE_VIIA" sheetId="23" r:id="rId2"/>
    <sheet name="ERECTION_SCHEDULE_VIIB" sheetId="24" r:id="rId3"/>
    <sheet name="CIVIL WORKS_SCHEDULE VIIC " sheetId="29" r:id="rId4"/>
    <sheet name="Price Ref of New Items" sheetId="27" r:id="rId5"/>
    <sheet name="Simplified Summary" sheetId="31" r:id="rId6"/>
  </sheets>
  <externalReferences>
    <externalReference r:id="rId7"/>
    <externalReference r:id="rId8"/>
  </externalReferences>
  <definedNames>
    <definedName name="_xlnm._FilterDatabase" localSheetId="3" hidden="1">'CIVIL WORKS_SCHEDULE VIIC '!$A$1:$U$111</definedName>
    <definedName name="_xlnm._FilterDatabase" localSheetId="2" hidden="1">ERECTION_SCHEDULE_VIIB!$A$7:$K$9</definedName>
    <definedName name="_xlnm._FilterDatabase" localSheetId="1" hidden="1">SUPPLY_SCHEDULE_VIIA!$A$11:$J$25</definedName>
    <definedName name="a" localSheetId="5">#REF!</definedName>
    <definedName name="a">#REF!</definedName>
    <definedName name="Excel_BuiltIn_Database_0">"$#REF!.$A$1:$N$4078"</definedName>
    <definedName name="Excel_BuiltIn_Print_Area_1_1">#REF!</definedName>
    <definedName name="Excel_BuiltIn_Print_Area_1_1_1">#REF!</definedName>
    <definedName name="Excel_BuiltIn_Print_Area_3_1">#REF!</definedName>
    <definedName name="Excel_BuiltIn_Print_Area_3_1_1">#REF!</definedName>
    <definedName name="Excel_BuiltIn_Print_Area_4_1">#REF!</definedName>
    <definedName name="Excel_BuiltIn_Print_Area_4_1_1">#REF!</definedName>
    <definedName name="Excel_BuiltIn_Print_Area_4_1_1_1">#REF!</definedName>
    <definedName name="Excel_BuiltIn_Print_Area_5_1">#REF!</definedName>
    <definedName name="Excel_BuiltIn_Print_Area_5_1_1">#REF!</definedName>
    <definedName name="Excel_BuiltIn_Print_Area_6_1">#REF!</definedName>
    <definedName name="Excel_BuiltIn_Print_Area_7_1">#REF!</definedName>
    <definedName name="Excel_BuiltIn_Print_Area_7_1_1">#REF!</definedName>
    <definedName name="Excel_BuiltIn_Print_Titles_1_1">#REF!</definedName>
    <definedName name="Excel_BuiltIn_Print_Titles_1_1_1">#REF!</definedName>
    <definedName name="Excel_BuiltIn_Print_Titles_2_1">#REF!</definedName>
    <definedName name="Excel_BuiltIn_Print_Titles_2_1_1">#REF!</definedName>
    <definedName name="Excel_BuiltIn_Print_Titles_3_1">#REF!</definedName>
    <definedName name="Excel_BuiltIn_Print_Titles_3_1_1">#REF!</definedName>
    <definedName name="Excel_BuiltIn_Print_Titles_5_1">#REF!</definedName>
    <definedName name="Excel_BuiltIn_Print_Titles_6_1">#REF!</definedName>
    <definedName name="Excel_BuiltIn_Print_Titles_7_1">#REF!</definedName>
    <definedName name="Excel_BuiltIn_Print_Titles_7_1_1">#REF!</definedName>
    <definedName name="_xlnm.Print_Area" localSheetId="3">'CIVIL WORKS_SCHEDULE VIIC '!$A$1:$T$111</definedName>
    <definedName name="_xlnm.Print_Area" localSheetId="2">ERECTION_SCHEDULE_VIIB!$A$1:$J$22</definedName>
    <definedName name="_xlnm.Print_Area" localSheetId="4">'Price Ref of New Items'!#REF!</definedName>
    <definedName name="_xlnm.Print_Area" localSheetId="5">'Simplified Summary'!#REF!</definedName>
    <definedName name="_xlnm.Print_Area" localSheetId="0">Summary!$A$2:$N$11</definedName>
    <definedName name="_xlnm.Print_Area" localSheetId="1">SUPPLY_SCHEDULE_VIIA!$A$4:$J$31</definedName>
    <definedName name="_xlnm.Print_Titles" localSheetId="3">'CIVIL WORKS_SCHEDULE VIIC '!$4:$6</definedName>
    <definedName name="_xlnm.Print_Titles" localSheetId="2">ERECTION_SCHEDULE_VIIB!$6:$8</definedName>
    <definedName name="_xlnm.Print_Titles" localSheetId="1">SUPPLY_SCHEDULE_VIIA!$9:$10</definedName>
  </definedNames>
  <calcPr calcId="152511" concurrentCalc="0"/>
</workbook>
</file>

<file path=xl/calcChain.xml><?xml version="1.0" encoding="utf-8"?>
<calcChain xmlns="http://schemas.openxmlformats.org/spreadsheetml/2006/main">
  <c r="H12" i="24" l="1"/>
  <c r="H13" i="24"/>
  <c r="H14" i="24"/>
  <c r="H15" i="24"/>
  <c r="H15" i="23"/>
  <c r="H16" i="23"/>
  <c r="H17" i="23"/>
  <c r="H18" i="23"/>
  <c r="H19" i="23"/>
  <c r="H20" i="23"/>
  <c r="H21" i="23"/>
  <c r="H22" i="23"/>
  <c r="H23" i="23"/>
  <c r="H24" i="23"/>
  <c r="K10" i="28"/>
  <c r="L10" i="28"/>
  <c r="G10" i="28"/>
  <c r="H10" i="28"/>
  <c r="I10" i="28"/>
  <c r="N10" i="28"/>
  <c r="G9" i="28"/>
  <c r="H9" i="28"/>
  <c r="I9" i="28"/>
  <c r="G8" i="28"/>
  <c r="H8" i="28"/>
  <c r="J9" i="28"/>
  <c r="K9" i="28"/>
  <c r="L9" i="28"/>
  <c r="M9" i="28"/>
  <c r="N9" i="28"/>
  <c r="J8" i="28"/>
  <c r="H11" i="28"/>
  <c r="I8" i="28"/>
  <c r="I11" i="28"/>
  <c r="G11" i="28"/>
  <c r="K8" i="28"/>
  <c r="L8" i="28"/>
  <c r="M8" i="28"/>
  <c r="J11" i="28"/>
  <c r="K11" i="28"/>
  <c r="L11" i="28"/>
  <c r="D10" i="28"/>
  <c r="E10" i="28"/>
  <c r="F10" i="28"/>
  <c r="D9" i="28"/>
  <c r="E9" i="28"/>
  <c r="F9" i="28"/>
  <c r="D8" i="28"/>
  <c r="E8" i="28"/>
  <c r="M11" i="28"/>
  <c r="N11" i="28"/>
  <c r="N8" i="28"/>
  <c r="F8" i="28"/>
  <c r="F11" i="28"/>
  <c r="E11" i="28"/>
  <c r="D11" i="28"/>
  <c r="I15" i="24"/>
  <c r="J15" i="24"/>
  <c r="E11" i="24"/>
  <c r="H11" i="24"/>
  <c r="I13" i="24"/>
  <c r="J13" i="24"/>
  <c r="I12" i="24"/>
  <c r="J12" i="24"/>
  <c r="I14" i="24"/>
  <c r="J14" i="24"/>
  <c r="I11" i="24"/>
  <c r="H16" i="24"/>
  <c r="J11" i="24"/>
  <c r="I16" i="24"/>
  <c r="J16" i="24"/>
  <c r="O75" i="29"/>
  <c r="G111" i="29"/>
  <c r="G110" i="29"/>
  <c r="N110" i="29"/>
  <c r="G109" i="29"/>
  <c r="G108" i="29"/>
  <c r="H108" i="29"/>
  <c r="O108" i="29"/>
  <c r="G107" i="29"/>
  <c r="G106" i="29"/>
  <c r="G105" i="29"/>
  <c r="G104" i="29"/>
  <c r="G103" i="29"/>
  <c r="G102" i="29"/>
  <c r="N102" i="29"/>
  <c r="G101" i="29"/>
  <c r="G100" i="29"/>
  <c r="G99" i="29"/>
  <c r="G98" i="29"/>
  <c r="H98" i="29"/>
  <c r="O98" i="29"/>
  <c r="G97" i="29"/>
  <c r="H97" i="29"/>
  <c r="O97" i="29"/>
  <c r="G96" i="29"/>
  <c r="G95" i="29"/>
  <c r="G94" i="29"/>
  <c r="G93" i="29"/>
  <c r="G92" i="29"/>
  <c r="H92" i="29"/>
  <c r="O92" i="29"/>
  <c r="G91" i="29"/>
  <c r="G90" i="29"/>
  <c r="N90" i="29"/>
  <c r="G89" i="29"/>
  <c r="G35" i="29"/>
  <c r="N35" i="29"/>
  <c r="P35" i="29"/>
  <c r="Q35" i="29"/>
  <c r="R35" i="29"/>
  <c r="G34" i="29"/>
  <c r="N34" i="29"/>
  <c r="P34" i="29"/>
  <c r="Q34" i="29"/>
  <c r="G33" i="29"/>
  <c r="N33" i="29"/>
  <c r="P33" i="29"/>
  <c r="Q33" i="29"/>
  <c r="R33" i="29"/>
  <c r="N13" i="29"/>
  <c r="F33" i="29"/>
  <c r="K80" i="29"/>
  <c r="L80" i="29"/>
  <c r="F80" i="29"/>
  <c r="G80" i="29"/>
  <c r="R34" i="29"/>
  <c r="F8" i="29"/>
  <c r="G8" i="29"/>
  <c r="H8" i="29"/>
  <c r="O8" i="29"/>
  <c r="K8" i="29"/>
  <c r="L8" i="29"/>
  <c r="M8" i="29"/>
  <c r="F9" i="29"/>
  <c r="G9" i="29"/>
  <c r="H9" i="29"/>
  <c r="O9" i="29"/>
  <c r="K9" i="29"/>
  <c r="F10" i="29"/>
  <c r="G10" i="29"/>
  <c r="N10" i="29"/>
  <c r="K10" i="29"/>
  <c r="F11" i="29"/>
  <c r="G11" i="29"/>
  <c r="H11" i="29"/>
  <c r="O11" i="29"/>
  <c r="K11" i="29"/>
  <c r="L11" i="29"/>
  <c r="M11" i="29"/>
  <c r="F12" i="29"/>
  <c r="G12" i="29"/>
  <c r="N12" i="29"/>
  <c r="K12" i="29"/>
  <c r="F13" i="29"/>
  <c r="G13" i="29"/>
  <c r="H13" i="29"/>
  <c r="O13" i="29"/>
  <c r="K13" i="29"/>
  <c r="L13" i="29"/>
  <c r="M13" i="29"/>
  <c r="F14" i="29"/>
  <c r="G14" i="29"/>
  <c r="H14" i="29"/>
  <c r="O14" i="29"/>
  <c r="K14" i="29"/>
  <c r="N14" i="29"/>
  <c r="F15" i="29"/>
  <c r="G15" i="29"/>
  <c r="H15" i="29"/>
  <c r="O15" i="29"/>
  <c r="K15" i="29"/>
  <c r="L15" i="29"/>
  <c r="F16" i="29"/>
  <c r="G16" i="29"/>
  <c r="N16" i="29"/>
  <c r="K16" i="29"/>
  <c r="L16" i="29"/>
  <c r="M16" i="29"/>
  <c r="F17" i="29"/>
  <c r="G17" i="29"/>
  <c r="K17" i="29"/>
  <c r="F18" i="29"/>
  <c r="G18" i="29"/>
  <c r="K18" i="29"/>
  <c r="L18" i="29"/>
  <c r="F19" i="29"/>
  <c r="G19" i="29"/>
  <c r="N19" i="29"/>
  <c r="K19" i="29"/>
  <c r="L19" i="29"/>
  <c r="F20" i="29"/>
  <c r="G20" i="29"/>
  <c r="H20" i="29"/>
  <c r="O20" i="29"/>
  <c r="K20" i="29"/>
  <c r="L20" i="29"/>
  <c r="F21" i="29"/>
  <c r="G21" i="29"/>
  <c r="K21" i="29"/>
  <c r="L21" i="29"/>
  <c r="F22" i="29"/>
  <c r="G22" i="29"/>
  <c r="K22" i="29"/>
  <c r="L22" i="29"/>
  <c r="F23" i="29"/>
  <c r="G23" i="29"/>
  <c r="H23" i="29"/>
  <c r="O23" i="29"/>
  <c r="K23" i="29"/>
  <c r="L23" i="29"/>
  <c r="M23" i="29"/>
  <c r="F24" i="29"/>
  <c r="G24" i="29"/>
  <c r="K24" i="29"/>
  <c r="L24" i="29"/>
  <c r="M24" i="29"/>
  <c r="F25" i="29"/>
  <c r="G25" i="29"/>
  <c r="N25" i="29"/>
  <c r="P25" i="29"/>
  <c r="Q25" i="29"/>
  <c r="R25" i="29"/>
  <c r="S25" i="29"/>
  <c r="K25" i="29"/>
  <c r="L25" i="29"/>
  <c r="M25" i="29"/>
  <c r="F26" i="29"/>
  <c r="G26" i="29"/>
  <c r="K26" i="29"/>
  <c r="F27" i="29"/>
  <c r="G27" i="29"/>
  <c r="K27" i="29"/>
  <c r="F28" i="29"/>
  <c r="G28" i="29"/>
  <c r="H28" i="29"/>
  <c r="O28" i="29"/>
  <c r="K28" i="29"/>
  <c r="L28" i="29"/>
  <c r="F29" i="29"/>
  <c r="G29" i="29"/>
  <c r="K29" i="29"/>
  <c r="L29" i="29"/>
  <c r="M29" i="29"/>
  <c r="F30" i="29"/>
  <c r="G30" i="29"/>
  <c r="H30" i="29"/>
  <c r="O30" i="29"/>
  <c r="K30" i="29"/>
  <c r="L30" i="29"/>
  <c r="M30" i="29"/>
  <c r="F31" i="29"/>
  <c r="G31" i="29"/>
  <c r="K31" i="29"/>
  <c r="F32" i="29"/>
  <c r="G32" i="29"/>
  <c r="H32" i="29"/>
  <c r="O32" i="29"/>
  <c r="K32" i="29"/>
  <c r="L32" i="29"/>
  <c r="M32" i="29"/>
  <c r="K33" i="29"/>
  <c r="F34" i="29"/>
  <c r="H34" i="29"/>
  <c r="K34" i="29"/>
  <c r="F35" i="29"/>
  <c r="H35" i="29"/>
  <c r="K35" i="29"/>
  <c r="L35" i="29"/>
  <c r="F36" i="29"/>
  <c r="G36" i="29"/>
  <c r="N36" i="29"/>
  <c r="K36" i="29"/>
  <c r="F37" i="29"/>
  <c r="G37" i="29"/>
  <c r="K37" i="29"/>
  <c r="L37" i="29"/>
  <c r="F38" i="29"/>
  <c r="G38" i="29"/>
  <c r="K38" i="29"/>
  <c r="F39" i="29"/>
  <c r="G39" i="29"/>
  <c r="H39" i="29"/>
  <c r="O39" i="29"/>
  <c r="K39" i="29"/>
  <c r="L39" i="29"/>
  <c r="F40" i="29"/>
  <c r="G40" i="29"/>
  <c r="K40" i="29"/>
  <c r="L40" i="29"/>
  <c r="F41" i="29"/>
  <c r="G41" i="29"/>
  <c r="N41" i="29"/>
  <c r="K41" i="29"/>
  <c r="L41" i="29"/>
  <c r="F42" i="29"/>
  <c r="G42" i="29"/>
  <c r="K42" i="29"/>
  <c r="F43" i="29"/>
  <c r="G43" i="29"/>
  <c r="K43" i="29"/>
  <c r="L43" i="29"/>
  <c r="F44" i="29"/>
  <c r="G44" i="29"/>
  <c r="H44" i="29"/>
  <c r="O44" i="29"/>
  <c r="K44" i="29"/>
  <c r="F45" i="29"/>
  <c r="G45" i="29"/>
  <c r="H45" i="29"/>
  <c r="O45" i="29"/>
  <c r="K45" i="29"/>
  <c r="L45" i="29"/>
  <c r="M45" i="29"/>
  <c r="F46" i="29"/>
  <c r="G46" i="29"/>
  <c r="H46" i="29"/>
  <c r="O46" i="29"/>
  <c r="K46" i="29"/>
  <c r="F47" i="29"/>
  <c r="G47" i="29"/>
  <c r="N47" i="29"/>
  <c r="K47" i="29"/>
  <c r="L47" i="29"/>
  <c r="F48" i="29"/>
  <c r="G48" i="29"/>
  <c r="N48" i="29"/>
  <c r="K48" i="29"/>
  <c r="F49" i="29"/>
  <c r="G49" i="29"/>
  <c r="N49" i="29"/>
  <c r="K49" i="29"/>
  <c r="F50" i="29"/>
  <c r="G50" i="29"/>
  <c r="N50" i="29"/>
  <c r="K50" i="29"/>
  <c r="F51" i="29"/>
  <c r="G51" i="29"/>
  <c r="N51" i="29"/>
  <c r="K51" i="29"/>
  <c r="L51" i="29"/>
  <c r="M51" i="29"/>
  <c r="F52" i="29"/>
  <c r="G52" i="29"/>
  <c r="H52" i="29"/>
  <c r="O52" i="29"/>
  <c r="K52" i="29"/>
  <c r="L52" i="29"/>
  <c r="M52" i="29"/>
  <c r="F53" i="29"/>
  <c r="G53" i="29"/>
  <c r="K53" i="29"/>
  <c r="L53" i="29"/>
  <c r="M53" i="29"/>
  <c r="F54" i="29"/>
  <c r="G54" i="29"/>
  <c r="H54" i="29"/>
  <c r="O54" i="29"/>
  <c r="K54" i="29"/>
  <c r="L54" i="29"/>
  <c r="M54" i="29"/>
  <c r="F55" i="29"/>
  <c r="G55" i="29"/>
  <c r="K55" i="29"/>
  <c r="L55" i="29"/>
  <c r="F56" i="29"/>
  <c r="G56" i="29"/>
  <c r="H56" i="29"/>
  <c r="O56" i="29"/>
  <c r="K56" i="29"/>
  <c r="L56" i="29"/>
  <c r="F57" i="29"/>
  <c r="G57" i="29"/>
  <c r="H57" i="29"/>
  <c r="O57" i="29"/>
  <c r="K57" i="29"/>
  <c r="L57" i="29"/>
  <c r="M57" i="29"/>
  <c r="F58" i="29"/>
  <c r="G58" i="29"/>
  <c r="K58" i="29"/>
  <c r="L58" i="29"/>
  <c r="M58" i="29"/>
  <c r="F59" i="29"/>
  <c r="G59" i="29"/>
  <c r="N59" i="29"/>
  <c r="K59" i="29"/>
  <c r="L59" i="29"/>
  <c r="M59" i="29"/>
  <c r="F60" i="29"/>
  <c r="G60" i="29"/>
  <c r="N60" i="29"/>
  <c r="K60" i="29"/>
  <c r="L60" i="29"/>
  <c r="M60" i="29"/>
  <c r="F61" i="29"/>
  <c r="G61" i="29"/>
  <c r="K61" i="29"/>
  <c r="F62" i="29"/>
  <c r="G62" i="29"/>
  <c r="H62" i="29"/>
  <c r="O62" i="29"/>
  <c r="K62" i="29"/>
  <c r="L62" i="29"/>
  <c r="M62" i="29"/>
  <c r="F63" i="29"/>
  <c r="G63" i="29"/>
  <c r="H63" i="29"/>
  <c r="O63" i="29"/>
  <c r="K63" i="29"/>
  <c r="F64" i="29"/>
  <c r="G64" i="29"/>
  <c r="K64" i="29"/>
  <c r="F65" i="29"/>
  <c r="G65" i="29"/>
  <c r="K65" i="29"/>
  <c r="L65" i="29"/>
  <c r="F66" i="29"/>
  <c r="G66" i="29"/>
  <c r="K66" i="29"/>
  <c r="L66" i="29"/>
  <c r="M66" i="29"/>
  <c r="F67" i="29"/>
  <c r="G67" i="29"/>
  <c r="N67" i="29"/>
  <c r="K67" i="29"/>
  <c r="F68" i="29"/>
  <c r="G68" i="29"/>
  <c r="K68" i="29"/>
  <c r="L68" i="29"/>
  <c r="M68" i="29"/>
  <c r="F69" i="29"/>
  <c r="G69" i="29"/>
  <c r="H69" i="29"/>
  <c r="O69" i="29"/>
  <c r="K69" i="29"/>
  <c r="F70" i="29"/>
  <c r="G70" i="29"/>
  <c r="K70" i="29"/>
  <c r="F71" i="29"/>
  <c r="G71" i="29"/>
  <c r="K71" i="29"/>
  <c r="F72" i="29"/>
  <c r="G72" i="29"/>
  <c r="H72" i="29"/>
  <c r="O72" i="29"/>
  <c r="K72" i="29"/>
  <c r="L72" i="29"/>
  <c r="M72" i="29"/>
  <c r="F73" i="29"/>
  <c r="G73" i="29"/>
  <c r="K73" i="29"/>
  <c r="L73" i="29"/>
  <c r="M73" i="29"/>
  <c r="F74" i="29"/>
  <c r="G74" i="29"/>
  <c r="N74" i="29"/>
  <c r="K74" i="29"/>
  <c r="L74" i="29"/>
  <c r="M74" i="29"/>
  <c r="K75" i="29"/>
  <c r="L75" i="29"/>
  <c r="N75" i="29"/>
  <c r="F76" i="29"/>
  <c r="G76" i="29"/>
  <c r="H76" i="29"/>
  <c r="K76" i="29"/>
  <c r="L76" i="29"/>
  <c r="M76" i="29"/>
  <c r="F77" i="29"/>
  <c r="G77" i="29"/>
  <c r="K77" i="29"/>
  <c r="L77" i="29"/>
  <c r="F78" i="29"/>
  <c r="G78" i="29"/>
  <c r="K78" i="29"/>
  <c r="F79" i="29"/>
  <c r="G79" i="29"/>
  <c r="N79" i="29"/>
  <c r="K79" i="29"/>
  <c r="F81" i="29"/>
  <c r="G81" i="29"/>
  <c r="N81" i="29"/>
  <c r="I81" i="29"/>
  <c r="F82" i="29"/>
  <c r="G82" i="29"/>
  <c r="H82" i="29"/>
  <c r="O82" i="29"/>
  <c r="I82" i="29"/>
  <c r="F83" i="29"/>
  <c r="G83" i="29"/>
  <c r="H83" i="29"/>
  <c r="O83" i="29"/>
  <c r="I83" i="29"/>
  <c r="F84" i="29"/>
  <c r="G84" i="29"/>
  <c r="I84" i="29"/>
  <c r="F85" i="29"/>
  <c r="G85" i="29"/>
  <c r="N85" i="29"/>
  <c r="I85" i="29"/>
  <c r="F86" i="29"/>
  <c r="G86" i="29"/>
  <c r="I86" i="29"/>
  <c r="F87" i="29"/>
  <c r="G87" i="29"/>
  <c r="H87" i="29"/>
  <c r="O87" i="29"/>
  <c r="I87" i="29"/>
  <c r="K87" i="29"/>
  <c r="F88" i="29"/>
  <c r="G88" i="29"/>
  <c r="I88" i="29"/>
  <c r="F89" i="29"/>
  <c r="N89" i="29"/>
  <c r="K89" i="29"/>
  <c r="L89" i="29"/>
  <c r="F90" i="29"/>
  <c r="K90" i="29"/>
  <c r="F91" i="29"/>
  <c r="K91" i="29"/>
  <c r="L91" i="29"/>
  <c r="M91" i="29"/>
  <c r="F92" i="29"/>
  <c r="K92" i="29"/>
  <c r="F93" i="29"/>
  <c r="K93" i="29"/>
  <c r="L93" i="29"/>
  <c r="M93" i="29"/>
  <c r="F94" i="29"/>
  <c r="H94" i="29"/>
  <c r="O94" i="29"/>
  <c r="K94" i="29"/>
  <c r="L94" i="29"/>
  <c r="M94" i="29"/>
  <c r="F95" i="29"/>
  <c r="K95" i="29"/>
  <c r="L95" i="29"/>
  <c r="M95" i="29"/>
  <c r="F96" i="29"/>
  <c r="K96" i="29"/>
  <c r="L96" i="29"/>
  <c r="M96" i="29"/>
  <c r="F97" i="29"/>
  <c r="K97" i="29"/>
  <c r="L97" i="29"/>
  <c r="F98" i="29"/>
  <c r="K98" i="29"/>
  <c r="F99" i="29"/>
  <c r="K99" i="29"/>
  <c r="F100" i="29"/>
  <c r="K100" i="29"/>
  <c r="F101" i="29"/>
  <c r="K101" i="29"/>
  <c r="L101" i="29"/>
  <c r="M101" i="29"/>
  <c r="F102" i="29"/>
  <c r="K102" i="29"/>
  <c r="L102" i="29"/>
  <c r="M102" i="29"/>
  <c r="F103" i="29"/>
  <c r="K103" i="29"/>
  <c r="L103" i="29"/>
  <c r="F104" i="29"/>
  <c r="K104" i="29"/>
  <c r="F105" i="29"/>
  <c r="K105" i="29"/>
  <c r="F106" i="29"/>
  <c r="N106" i="29"/>
  <c r="K106" i="29"/>
  <c r="F107" i="29"/>
  <c r="K107" i="29"/>
  <c r="F108" i="29"/>
  <c r="K108" i="29"/>
  <c r="L108" i="29"/>
  <c r="M108" i="29"/>
  <c r="F109" i="29"/>
  <c r="K109" i="29"/>
  <c r="F110" i="29"/>
  <c r="K110" i="29"/>
  <c r="L110" i="29"/>
  <c r="M110" i="29"/>
  <c r="F111" i="29"/>
  <c r="K111" i="29"/>
  <c r="L111" i="29"/>
  <c r="M111" i="29"/>
  <c r="E14" i="23"/>
  <c r="K85" i="29"/>
  <c r="K86" i="29"/>
  <c r="L86" i="29"/>
  <c r="K88" i="29"/>
  <c r="L88" i="29"/>
  <c r="M88" i="29"/>
  <c r="K83" i="29"/>
  <c r="L83" i="29"/>
  <c r="K81" i="29"/>
  <c r="L81" i="29"/>
  <c r="L106" i="29"/>
  <c r="M106" i="29"/>
  <c r="L90" i="29"/>
  <c r="M90" i="29"/>
  <c r="N62" i="29"/>
  <c r="N30" i="29"/>
  <c r="P30" i="29"/>
  <c r="Q30" i="29"/>
  <c r="R30" i="29"/>
  <c r="S30" i="29"/>
  <c r="H106" i="29"/>
  <c r="O106" i="29"/>
  <c r="H90" i="29"/>
  <c r="O90" i="29"/>
  <c r="L69" i="29"/>
  <c r="N95" i="29"/>
  <c r="H95" i="29"/>
  <c r="O95" i="29"/>
  <c r="H67" i="29"/>
  <c r="O67" i="29"/>
  <c r="L10" i="29"/>
  <c r="M10" i="29"/>
  <c r="H59" i="29"/>
  <c r="O59" i="29"/>
  <c r="L92" i="29"/>
  <c r="M92" i="29"/>
  <c r="L46" i="29"/>
  <c r="M46" i="29"/>
  <c r="K84" i="29"/>
  <c r="L84" i="29"/>
  <c r="L78" i="29"/>
  <c r="M78" i="29"/>
  <c r="H60" i="29"/>
  <c r="L42" i="29"/>
  <c r="M42" i="29"/>
  <c r="N94" i="29"/>
  <c r="L67" i="29"/>
  <c r="M67" i="29"/>
  <c r="L50" i="29"/>
  <c r="M50" i="29"/>
  <c r="L14" i="29"/>
  <c r="M14" i="29"/>
  <c r="L12" i="29"/>
  <c r="M12" i="29"/>
  <c r="L107" i="29"/>
  <c r="M107" i="29"/>
  <c r="L36" i="29"/>
  <c r="L27" i="29"/>
  <c r="M27" i="29"/>
  <c r="H93" i="29"/>
  <c r="O93" i="29"/>
  <c r="N93" i="29"/>
  <c r="H89" i="29"/>
  <c r="O89" i="29"/>
  <c r="L61" i="29"/>
  <c r="M61" i="29"/>
  <c r="H47" i="29"/>
  <c r="O47" i="29"/>
  <c r="N91" i="29"/>
  <c r="P91" i="29"/>
  <c r="Q91" i="29"/>
  <c r="R91" i="29"/>
  <c r="H91" i="29"/>
  <c r="O91" i="29"/>
  <c r="K82" i="29"/>
  <c r="L82" i="29"/>
  <c r="L104" i="29"/>
  <c r="M104" i="29"/>
  <c r="L64" i="29"/>
  <c r="M64" i="29"/>
  <c r="I21" i="23"/>
  <c r="J21" i="23"/>
  <c r="H99" i="29"/>
  <c r="O99" i="29"/>
  <c r="N99" i="29"/>
  <c r="H24" i="29"/>
  <c r="O24" i="29"/>
  <c r="N24" i="29"/>
  <c r="H103" i="29"/>
  <c r="N103" i="29"/>
  <c r="L99" i="29"/>
  <c r="M99" i="29"/>
  <c r="N108" i="29"/>
  <c r="P108" i="29"/>
  <c r="Q108" i="29"/>
  <c r="R108" i="29"/>
  <c r="L71" i="29"/>
  <c r="M71" i="29"/>
  <c r="H107" i="29"/>
  <c r="O107" i="29"/>
  <c r="N107" i="29"/>
  <c r="N98" i="29"/>
  <c r="M82" i="29"/>
  <c r="H79" i="29"/>
  <c r="N83" i="29"/>
  <c r="P83" i="29"/>
  <c r="Q83" i="29"/>
  <c r="R83" i="29"/>
  <c r="N54" i="29"/>
  <c r="N76" i="29"/>
  <c r="H36" i="29"/>
  <c r="N86" i="29"/>
  <c r="H86" i="29"/>
  <c r="O86" i="29"/>
  <c r="U30" i="29"/>
  <c r="L109" i="29"/>
  <c r="M109" i="29"/>
  <c r="L70" i="29"/>
  <c r="M70" i="29"/>
  <c r="N45" i="29"/>
  <c r="P45" i="29"/>
  <c r="Q45" i="29"/>
  <c r="R45" i="29"/>
  <c r="N18" i="29"/>
  <c r="H18" i="29"/>
  <c r="O18" i="29"/>
  <c r="M36" i="29"/>
  <c r="L9" i="29"/>
  <c r="M9" i="29"/>
  <c r="H74" i="29"/>
  <c r="N27" i="29"/>
  <c r="H27" i="29"/>
  <c r="O27" i="29"/>
  <c r="N87" i="29"/>
  <c r="N46" i="29"/>
  <c r="L49" i="29"/>
  <c r="M49" i="29"/>
  <c r="H25" i="29"/>
  <c r="O25" i="29"/>
  <c r="L79" i="29"/>
  <c r="M79" i="29"/>
  <c r="H88" i="29"/>
  <c r="O88" i="29"/>
  <c r="N88" i="29"/>
  <c r="L44" i="29"/>
  <c r="M44" i="29"/>
  <c r="N39" i="29"/>
  <c r="N21" i="29"/>
  <c r="H21" i="29"/>
  <c r="O21" i="29"/>
  <c r="H12" i="29"/>
  <c r="O12" i="29"/>
  <c r="H14" i="23"/>
  <c r="I16" i="23"/>
  <c r="J16" i="23"/>
  <c r="I22" i="23"/>
  <c r="J22" i="23"/>
  <c r="H10" i="29"/>
  <c r="O10" i="29"/>
  <c r="P10" i="29"/>
  <c r="Q10" i="29"/>
  <c r="R10" i="29"/>
  <c r="N82" i="29"/>
  <c r="P82" i="29"/>
  <c r="Q82" i="29"/>
  <c r="R82" i="29"/>
  <c r="P27" i="29"/>
  <c r="Q27" i="29"/>
  <c r="R27" i="29"/>
  <c r="H19" i="29"/>
  <c r="O19" i="29"/>
  <c r="P19" i="29"/>
  <c r="Q19" i="29"/>
  <c r="R19" i="29"/>
  <c r="N69" i="29"/>
  <c r="H102" i="29"/>
  <c r="H33" i="29"/>
  <c r="N72" i="29"/>
  <c r="P72" i="29"/>
  <c r="Q72" i="29"/>
  <c r="R72" i="29"/>
  <c r="P24" i="29"/>
  <c r="Q24" i="29"/>
  <c r="R24" i="29"/>
  <c r="S24" i="29"/>
  <c r="H48" i="29"/>
  <c r="O48" i="29"/>
  <c r="I24" i="23"/>
  <c r="J24" i="23"/>
  <c r="I19" i="23"/>
  <c r="J19" i="23"/>
  <c r="I15" i="23"/>
  <c r="J15" i="23"/>
  <c r="O76" i="29"/>
  <c r="P76" i="29"/>
  <c r="Q76" i="29"/>
  <c r="R76" i="29"/>
  <c r="N32" i="29"/>
  <c r="P32" i="29"/>
  <c r="Q32" i="29"/>
  <c r="R32" i="29"/>
  <c r="S32" i="29"/>
  <c r="M35" i="29"/>
  <c r="P21" i="29"/>
  <c r="Q21" i="29"/>
  <c r="R21" i="29"/>
  <c r="N44" i="29"/>
  <c r="P44" i="29"/>
  <c r="Q44" i="29"/>
  <c r="R44" i="29"/>
  <c r="U24" i="29"/>
  <c r="O36" i="29"/>
  <c r="P36" i="29"/>
  <c r="Q36" i="29"/>
  <c r="R36" i="29"/>
  <c r="N11" i="29"/>
  <c r="P11" i="29"/>
  <c r="Q11" i="29"/>
  <c r="R11" i="29"/>
  <c r="S11" i="29"/>
  <c r="H81" i="29"/>
  <c r="O81" i="29"/>
  <c r="P81" i="29"/>
  <c r="Q81" i="29"/>
  <c r="R81" i="29"/>
  <c r="P102" i="29"/>
  <c r="Q102" i="29"/>
  <c r="R102" i="29"/>
  <c r="S102" i="29"/>
  <c r="O102" i="29"/>
  <c r="M19" i="29"/>
  <c r="N52" i="29"/>
  <c r="P52" i="29"/>
  <c r="Q52" i="29"/>
  <c r="R52" i="29"/>
  <c r="U52" i="29"/>
  <c r="M83" i="29"/>
  <c r="U83" i="29"/>
  <c r="H51" i="29"/>
  <c r="O51" i="29"/>
  <c r="O79" i="29"/>
  <c r="P79" i="29"/>
  <c r="Q79" i="29"/>
  <c r="R79" i="29"/>
  <c r="N57" i="29"/>
  <c r="P57" i="29"/>
  <c r="Q57" i="29"/>
  <c r="R57" i="29"/>
  <c r="U57" i="29"/>
  <c r="O103" i="29"/>
  <c r="P103" i="29"/>
  <c r="Q103" i="29"/>
  <c r="R103" i="29"/>
  <c r="N92" i="29"/>
  <c r="P92" i="29"/>
  <c r="Q92" i="29"/>
  <c r="R92" i="29"/>
  <c r="O74" i="29"/>
  <c r="P74" i="29"/>
  <c r="Q74" i="29"/>
  <c r="R74" i="29"/>
  <c r="O60" i="29"/>
  <c r="P60" i="29"/>
  <c r="Q60" i="29"/>
  <c r="R60" i="29"/>
  <c r="U108" i="29"/>
  <c r="N20" i="29"/>
  <c r="P20" i="29"/>
  <c r="Q20" i="29"/>
  <c r="R20" i="29"/>
  <c r="N97" i="29"/>
  <c r="P97" i="29"/>
  <c r="Q97" i="29"/>
  <c r="R97" i="29"/>
  <c r="P14" i="29"/>
  <c r="Q14" i="29"/>
  <c r="R14" i="29"/>
  <c r="S14" i="29"/>
  <c r="U14" i="29"/>
  <c r="H70" i="29"/>
  <c r="O70" i="29"/>
  <c r="P70" i="29"/>
  <c r="Q70" i="29"/>
  <c r="R70" i="29"/>
  <c r="U70" i="29"/>
  <c r="N70" i="29"/>
  <c r="M69" i="29"/>
  <c r="P107" i="29"/>
  <c r="Q107" i="29"/>
  <c r="R107" i="29"/>
  <c r="U107" i="29"/>
  <c r="P99" i="29"/>
  <c r="Q99" i="29"/>
  <c r="R99" i="29"/>
  <c r="U99" i="29"/>
  <c r="U25" i="29"/>
  <c r="P67" i="29"/>
  <c r="Q67" i="29"/>
  <c r="R67" i="29"/>
  <c r="U67" i="29"/>
  <c r="P62" i="29"/>
  <c r="Q62" i="29"/>
  <c r="R62" i="29"/>
  <c r="S62" i="29"/>
  <c r="P47" i="29"/>
  <c r="Q47" i="29"/>
  <c r="R47" i="29"/>
  <c r="N55" i="29"/>
  <c r="H55" i="29"/>
  <c r="O55" i="29"/>
  <c r="N42" i="29"/>
  <c r="H42" i="29"/>
  <c r="O42" i="29"/>
  <c r="H22" i="29"/>
  <c r="O22" i="29"/>
  <c r="N22" i="29"/>
  <c r="M84" i="29"/>
  <c r="P87" i="29"/>
  <c r="Q87" i="29"/>
  <c r="R87" i="29"/>
  <c r="L105" i="29"/>
  <c r="M105" i="29"/>
  <c r="P69" i="29"/>
  <c r="Q69" i="29"/>
  <c r="R69" i="29"/>
  <c r="N8" i="29"/>
  <c r="P8" i="29"/>
  <c r="Q8" i="29"/>
  <c r="R8" i="29"/>
  <c r="U8" i="29"/>
  <c r="S27" i="29"/>
  <c r="N15" i="29"/>
  <c r="P15" i="29"/>
  <c r="Q15" i="29"/>
  <c r="R15" i="29"/>
  <c r="N28" i="29"/>
  <c r="P28" i="29"/>
  <c r="Q28" i="29"/>
  <c r="R28" i="29"/>
  <c r="M20" i="29"/>
  <c r="N23" i="29"/>
  <c r="P23" i="29"/>
  <c r="Q23" i="29"/>
  <c r="R23" i="29"/>
  <c r="S23" i="29"/>
  <c r="M86" i="29"/>
  <c r="P86" i="29"/>
  <c r="Q86" i="29"/>
  <c r="R86" i="29"/>
  <c r="M81" i="29"/>
  <c r="P95" i="29"/>
  <c r="Q95" i="29"/>
  <c r="R95" i="29"/>
  <c r="U95" i="29"/>
  <c r="U91" i="29"/>
  <c r="S57" i="29"/>
  <c r="H68" i="29"/>
  <c r="O68" i="29"/>
  <c r="N68" i="29"/>
  <c r="N80" i="29"/>
  <c r="H80" i="29"/>
  <c r="O80" i="29"/>
  <c r="H38" i="29"/>
  <c r="O38" i="29"/>
  <c r="N38" i="29"/>
  <c r="N65" i="29"/>
  <c r="H65" i="29"/>
  <c r="O65" i="29"/>
  <c r="S108" i="29"/>
  <c r="M18" i="29"/>
  <c r="H85" i="29"/>
  <c r="M37" i="29"/>
  <c r="U102" i="29"/>
  <c r="P75" i="29"/>
  <c r="Q75" i="29"/>
  <c r="R75" i="29"/>
  <c r="U45" i="29"/>
  <c r="P54" i="29"/>
  <c r="Q54" i="29"/>
  <c r="R54" i="29"/>
  <c r="U54" i="29"/>
  <c r="P94" i="29"/>
  <c r="Q94" i="29"/>
  <c r="R94" i="29"/>
  <c r="N63" i="29"/>
  <c r="P63" i="29"/>
  <c r="Q63" i="29"/>
  <c r="R63" i="29"/>
  <c r="M75" i="29"/>
  <c r="H16" i="29"/>
  <c r="O16" i="29"/>
  <c r="P16" i="29"/>
  <c r="Q16" i="29"/>
  <c r="R16" i="29"/>
  <c r="U16" i="29"/>
  <c r="P48" i="29"/>
  <c r="Q48" i="29"/>
  <c r="R48" i="29"/>
  <c r="M40" i="29"/>
  <c r="S91" i="29"/>
  <c r="H50" i="29"/>
  <c r="M21" i="29"/>
  <c r="M77" i="29"/>
  <c r="P90" i="29"/>
  <c r="Q90" i="29"/>
  <c r="R90" i="29"/>
  <c r="U90" i="29"/>
  <c r="P106" i="29"/>
  <c r="Q106" i="29"/>
  <c r="R106" i="29"/>
  <c r="U106" i="29"/>
  <c r="P39" i="29"/>
  <c r="Q39" i="29"/>
  <c r="R39" i="29"/>
  <c r="H37" i="29"/>
  <c r="O37" i="29"/>
  <c r="N37" i="29"/>
  <c r="H96" i="29"/>
  <c r="O96" i="29"/>
  <c r="N96" i="29"/>
  <c r="H100" i="29"/>
  <c r="O100" i="29"/>
  <c r="N100" i="29"/>
  <c r="N104" i="29"/>
  <c r="H104" i="29"/>
  <c r="O104" i="29"/>
  <c r="P12" i="29"/>
  <c r="Q12" i="29"/>
  <c r="R12" i="29"/>
  <c r="S12" i="29"/>
  <c r="H109" i="29"/>
  <c r="O109" i="29"/>
  <c r="N109" i="29"/>
  <c r="H43" i="29"/>
  <c r="O43" i="29"/>
  <c r="N43" i="29"/>
  <c r="N111" i="29"/>
  <c r="H111" i="29"/>
  <c r="O111" i="29"/>
  <c r="H41" i="29"/>
  <c r="S45" i="29"/>
  <c r="M103" i="29"/>
  <c r="H40" i="29"/>
  <c r="O40" i="29"/>
  <c r="N40" i="29"/>
  <c r="P88" i="29"/>
  <c r="Q88" i="29"/>
  <c r="R88" i="29"/>
  <c r="P46" i="29"/>
  <c r="Q46" i="29"/>
  <c r="R46" i="29"/>
  <c r="U27" i="29"/>
  <c r="L31" i="29"/>
  <c r="M31" i="29"/>
  <c r="H29" i="29"/>
  <c r="O29" i="29"/>
  <c r="N29" i="29"/>
  <c r="N26" i="29"/>
  <c r="H26" i="29"/>
  <c r="O26" i="29"/>
  <c r="L63" i="29"/>
  <c r="M63" i="29"/>
  <c r="N101" i="29"/>
  <c r="H101" i="29"/>
  <c r="O101" i="29"/>
  <c r="N105" i="29"/>
  <c r="H105" i="29"/>
  <c r="O105" i="29"/>
  <c r="M39" i="29"/>
  <c r="M28" i="29"/>
  <c r="H49" i="29"/>
  <c r="P59" i="29"/>
  <c r="Q59" i="29"/>
  <c r="R59" i="29"/>
  <c r="H71" i="29"/>
  <c r="O71" i="29"/>
  <c r="N71" i="29"/>
  <c r="N66" i="29"/>
  <c r="H66" i="29"/>
  <c r="O66" i="29"/>
  <c r="M55" i="29"/>
  <c r="L48" i="29"/>
  <c r="M48" i="29"/>
  <c r="L17" i="29"/>
  <c r="M17" i="29"/>
  <c r="U11" i="29"/>
  <c r="N56" i="29"/>
  <c r="P56" i="29"/>
  <c r="Q56" i="29"/>
  <c r="R56" i="29"/>
  <c r="H78" i="29"/>
  <c r="O78" i="29"/>
  <c r="N78" i="29"/>
  <c r="H77" i="29"/>
  <c r="O77" i="29"/>
  <c r="N77" i="29"/>
  <c r="N73" i="29"/>
  <c r="H73" i="29"/>
  <c r="O73" i="29"/>
  <c r="H58" i="29"/>
  <c r="O58" i="29"/>
  <c r="N58" i="29"/>
  <c r="N53" i="29"/>
  <c r="H53" i="29"/>
  <c r="O53" i="29"/>
  <c r="N17" i="29"/>
  <c r="H17" i="29"/>
  <c r="O17" i="29"/>
  <c r="L38" i="29"/>
  <c r="M38" i="29"/>
  <c r="N31" i="29"/>
  <c r="H31" i="29"/>
  <c r="O31" i="29"/>
  <c r="U32" i="29"/>
  <c r="P51" i="29"/>
  <c r="Q51" i="29"/>
  <c r="R51" i="29"/>
  <c r="L100" i="29"/>
  <c r="M100" i="29"/>
  <c r="L98" i="29"/>
  <c r="M98" i="29"/>
  <c r="N84" i="29"/>
  <c r="H84" i="29"/>
  <c r="O84" i="29"/>
  <c r="H61" i="29"/>
  <c r="O61" i="29"/>
  <c r="N61" i="29"/>
  <c r="L34" i="29"/>
  <c r="M34" i="29"/>
  <c r="P18" i="29"/>
  <c r="Q18" i="29"/>
  <c r="R18" i="29"/>
  <c r="S18" i="29"/>
  <c r="H110" i="29"/>
  <c r="N9" i="29"/>
  <c r="L26" i="29"/>
  <c r="M26" i="29"/>
  <c r="P98" i="29"/>
  <c r="Q98" i="29"/>
  <c r="R98" i="29"/>
  <c r="P13" i="29"/>
  <c r="Q13" i="29"/>
  <c r="R13" i="29"/>
  <c r="S13" i="29"/>
  <c r="M80" i="29"/>
  <c r="P89" i="29"/>
  <c r="Q89" i="29"/>
  <c r="R89" i="29"/>
  <c r="U12" i="29"/>
  <c r="S86" i="29"/>
  <c r="U86" i="29"/>
  <c r="S107" i="29"/>
  <c r="P93" i="29"/>
  <c r="Q93" i="29"/>
  <c r="R93" i="29"/>
  <c r="S93" i="29"/>
  <c r="P9" i="29"/>
  <c r="Q9" i="29"/>
  <c r="R9" i="29"/>
  <c r="H64" i="29"/>
  <c r="O64" i="29"/>
  <c r="N64" i="29"/>
  <c r="M41" i="29"/>
  <c r="L85" i="29"/>
  <c r="M85" i="29"/>
  <c r="L33" i="29"/>
  <c r="M33" i="29"/>
  <c r="L87" i="29"/>
  <c r="M87" i="29"/>
  <c r="M65" i="29"/>
  <c r="M56" i="29"/>
  <c r="M43" i="29"/>
  <c r="M97" i="29"/>
  <c r="M89" i="29"/>
  <c r="M47" i="29"/>
  <c r="M22" i="29"/>
  <c r="M15" i="29"/>
  <c r="I23" i="23"/>
  <c r="J23" i="23"/>
  <c r="U74" i="29"/>
  <c r="S74" i="29"/>
  <c r="S76" i="29"/>
  <c r="U76" i="29"/>
  <c r="S10" i="29"/>
  <c r="U10" i="29"/>
  <c r="U72" i="29"/>
  <c r="S72" i="29"/>
  <c r="S82" i="29"/>
  <c r="U82" i="29"/>
  <c r="P96" i="29"/>
  <c r="Q96" i="29"/>
  <c r="R96" i="29"/>
  <c r="S96" i="29"/>
  <c r="S19" i="29"/>
  <c r="S83" i="29"/>
  <c r="P38" i="29"/>
  <c r="Q38" i="29"/>
  <c r="R38" i="29"/>
  <c r="U38" i="29"/>
  <c r="P22" i="29"/>
  <c r="Q22" i="29"/>
  <c r="R22" i="29"/>
  <c r="S28" i="29"/>
  <c r="U103" i="29"/>
  <c r="S95" i="29"/>
  <c r="S99" i="29"/>
  <c r="P104" i="29"/>
  <c r="Q104" i="29"/>
  <c r="R104" i="29"/>
  <c r="S104" i="29"/>
  <c r="S81" i="29"/>
  <c r="I20" i="23"/>
  <c r="J20" i="23"/>
  <c r="I18" i="23"/>
  <c r="J18" i="23"/>
  <c r="S44" i="29"/>
  <c r="U44" i="29"/>
  <c r="U60" i="29"/>
  <c r="S60" i="29"/>
  <c r="U36" i="29"/>
  <c r="S36" i="29"/>
  <c r="U79" i="29"/>
  <c r="S79" i="29"/>
  <c r="P26" i="29"/>
  <c r="Q26" i="29"/>
  <c r="R26" i="29"/>
  <c r="U28" i="29"/>
  <c r="U35" i="29"/>
  <c r="S35" i="29"/>
  <c r="P29" i="29"/>
  <c r="Q29" i="29"/>
  <c r="R29" i="29"/>
  <c r="S8" i="29"/>
  <c r="O50" i="29"/>
  <c r="P50" i="29"/>
  <c r="Q50" i="29"/>
  <c r="R50" i="29"/>
  <c r="P85" i="29"/>
  <c r="Q85" i="29"/>
  <c r="R85" i="29"/>
  <c r="O85" i="29"/>
  <c r="U81" i="29"/>
  <c r="S67" i="29"/>
  <c r="O110" i="29"/>
  <c r="P110" i="29"/>
  <c r="Q110" i="29"/>
  <c r="R110" i="29"/>
  <c r="S16" i="29"/>
  <c r="P31" i="29"/>
  <c r="Q31" i="29"/>
  <c r="R31" i="29"/>
  <c r="S31" i="29"/>
  <c r="P53" i="29"/>
  <c r="Q53" i="29"/>
  <c r="R53" i="29"/>
  <c r="U53" i="29"/>
  <c r="O49" i="29"/>
  <c r="P49" i="29"/>
  <c r="Q49" i="29"/>
  <c r="R49" i="29"/>
  <c r="O41" i="29"/>
  <c r="P41" i="29"/>
  <c r="Q41" i="29"/>
  <c r="R41" i="29"/>
  <c r="U19" i="29"/>
  <c r="P100" i="29"/>
  <c r="Q100" i="29"/>
  <c r="R100" i="29"/>
  <c r="S100" i="29"/>
  <c r="U21" i="29"/>
  <c r="I17" i="23"/>
  <c r="J17" i="23"/>
  <c r="S90" i="29"/>
  <c r="U62" i="29"/>
  <c r="S52" i="29"/>
  <c r="P55" i="29"/>
  <c r="Q55" i="29"/>
  <c r="R55" i="29"/>
  <c r="U55" i="29"/>
  <c r="S69" i="29"/>
  <c r="S106" i="29"/>
  <c r="P68" i="29"/>
  <c r="Q68" i="29"/>
  <c r="R68" i="29"/>
  <c r="U23" i="29"/>
  <c r="U20" i="29"/>
  <c r="S20" i="29"/>
  <c r="S75" i="29"/>
  <c r="U87" i="29"/>
  <c r="U26" i="29"/>
  <c r="U69" i="29"/>
  <c r="P105" i="29"/>
  <c r="Q105" i="29"/>
  <c r="R105" i="29"/>
  <c r="U105" i="29"/>
  <c r="P42" i="29"/>
  <c r="Q42" i="29"/>
  <c r="R42" i="29"/>
  <c r="P101" i="29"/>
  <c r="Q101" i="29"/>
  <c r="R101" i="29"/>
  <c r="U101" i="29"/>
  <c r="S54" i="29"/>
  <c r="S21" i="29"/>
  <c r="S94" i="29"/>
  <c r="U94" i="29"/>
  <c r="S53" i="29"/>
  <c r="P61" i="29"/>
  <c r="Q61" i="29"/>
  <c r="R61" i="29"/>
  <c r="U61" i="29"/>
  <c r="P65" i="29"/>
  <c r="Q65" i="29"/>
  <c r="R65" i="29"/>
  <c r="S65" i="29"/>
  <c r="P80" i="29"/>
  <c r="S70" i="29"/>
  <c r="U98" i="29"/>
  <c r="P66" i="29"/>
  <c r="Q66" i="29"/>
  <c r="R66" i="29"/>
  <c r="U75" i="29"/>
  <c r="P71" i="29"/>
  <c r="Q71" i="29"/>
  <c r="R71" i="29"/>
  <c r="S71" i="29"/>
  <c r="U34" i="29"/>
  <c r="S34" i="29"/>
  <c r="U48" i="29"/>
  <c r="S48" i="29"/>
  <c r="U63" i="29"/>
  <c r="S63" i="29"/>
  <c r="U39" i="29"/>
  <c r="S39" i="29"/>
  <c r="U97" i="29"/>
  <c r="P17" i="29"/>
  <c r="Q17" i="29"/>
  <c r="R17" i="29"/>
  <c r="S17" i="29"/>
  <c r="P73" i="29"/>
  <c r="Q73" i="29"/>
  <c r="R73" i="29"/>
  <c r="U18" i="29"/>
  <c r="P77" i="29"/>
  <c r="Q77" i="29"/>
  <c r="R77" i="29"/>
  <c r="P43" i="29"/>
  <c r="Q43" i="29"/>
  <c r="R43" i="29"/>
  <c r="U43" i="29"/>
  <c r="P109" i="29"/>
  <c r="Q109" i="29"/>
  <c r="R109" i="29"/>
  <c r="S88" i="29"/>
  <c r="U88" i="29"/>
  <c r="S98" i="29"/>
  <c r="U92" i="29"/>
  <c r="S92" i="29"/>
  <c r="S26" i="29"/>
  <c r="P58" i="29"/>
  <c r="Q58" i="29"/>
  <c r="R58" i="29"/>
  <c r="P78" i="29"/>
  <c r="Q78" i="29"/>
  <c r="R78" i="29"/>
  <c r="U96" i="29"/>
  <c r="S29" i="29"/>
  <c r="U29" i="29"/>
  <c r="S103" i="29"/>
  <c r="P37" i="29"/>
  <c r="Q37" i="29"/>
  <c r="R37" i="29"/>
  <c r="S59" i="29"/>
  <c r="U59" i="29"/>
  <c r="P84" i="29"/>
  <c r="Q84" i="29"/>
  <c r="R84" i="29"/>
  <c r="S51" i="29"/>
  <c r="U51" i="29"/>
  <c r="U46" i="29"/>
  <c r="S46" i="29"/>
  <c r="P40" i="29"/>
  <c r="Q40" i="29"/>
  <c r="R40" i="29"/>
  <c r="P111" i="29"/>
  <c r="Q111" i="29"/>
  <c r="R111" i="29"/>
  <c r="U13" i="29"/>
  <c r="U85" i="29"/>
  <c r="S85" i="29"/>
  <c r="U89" i="29"/>
  <c r="S89" i="29"/>
  <c r="S87" i="29"/>
  <c r="U15" i="29"/>
  <c r="S15" i="29"/>
  <c r="S97" i="29"/>
  <c r="U22" i="29"/>
  <c r="S22" i="29"/>
  <c r="U47" i="29"/>
  <c r="S47" i="29"/>
  <c r="U93" i="29"/>
  <c r="U9" i="29"/>
  <c r="S9" i="29"/>
  <c r="U33" i="29"/>
  <c r="S33" i="29"/>
  <c r="S56" i="29"/>
  <c r="U56" i="29"/>
  <c r="P64" i="29"/>
  <c r="Q64" i="29"/>
  <c r="R64" i="29"/>
  <c r="S38" i="29"/>
  <c r="S55" i="29"/>
  <c r="U31" i="29"/>
  <c r="S61" i="29"/>
  <c r="U104" i="29"/>
  <c r="U41" i="29"/>
  <c r="S41" i="29"/>
  <c r="S50" i="29"/>
  <c r="U50" i="29"/>
  <c r="S110" i="29"/>
  <c r="U110" i="29"/>
  <c r="U49" i="29"/>
  <c r="S49" i="29"/>
  <c r="U100" i="29"/>
  <c r="S105" i="29"/>
  <c r="U65" i="29"/>
  <c r="U71" i="29"/>
  <c r="U42" i="29"/>
  <c r="S42" i="29"/>
  <c r="U68" i="29"/>
  <c r="S68" i="29"/>
  <c r="S101" i="29"/>
  <c r="Q80" i="29"/>
  <c r="R80" i="29"/>
  <c r="S43" i="29"/>
  <c r="S66" i="29"/>
  <c r="U66" i="29"/>
  <c r="U77" i="29"/>
  <c r="S77" i="29"/>
  <c r="U37" i="29"/>
  <c r="S37" i="29"/>
  <c r="S73" i="29"/>
  <c r="U73" i="29"/>
  <c r="S111" i="29"/>
  <c r="U111" i="29"/>
  <c r="S40" i="29"/>
  <c r="U40" i="29"/>
  <c r="U78" i="29"/>
  <c r="S78" i="29"/>
  <c r="U84" i="29"/>
  <c r="S84" i="29"/>
  <c r="U58" i="29"/>
  <c r="S58" i="29"/>
  <c r="U17" i="29"/>
  <c r="S109" i="29"/>
  <c r="U109" i="29"/>
  <c r="U64" i="29"/>
  <c r="S64" i="29"/>
  <c r="U80" i="29"/>
  <c r="S80" i="29"/>
  <c r="I14" i="23"/>
  <c r="H25" i="23"/>
  <c r="J14" i="23"/>
  <c r="I25" i="23"/>
  <c r="J25" i="23"/>
</calcChain>
</file>

<file path=xl/sharedStrings.xml><?xml version="1.0" encoding="utf-8"?>
<sst xmlns="http://schemas.openxmlformats.org/spreadsheetml/2006/main" count="423" uniqueCount="261">
  <si>
    <t>Nos</t>
  </si>
  <si>
    <t>Sl. No.</t>
  </si>
  <si>
    <t>NOS</t>
  </si>
  <si>
    <t>MTRS</t>
  </si>
  <si>
    <t>Set</t>
  </si>
  <si>
    <t>LOT</t>
  </si>
  <si>
    <t>UNIT OF MEASUREMENT</t>
  </si>
  <si>
    <t>ERECTION, INSTALLATION, TESTING &amp; COMMISSIONING _SUBSTATION</t>
  </si>
  <si>
    <t>A</t>
  </si>
  <si>
    <t>Lot</t>
  </si>
  <si>
    <t>Mtrs</t>
  </si>
  <si>
    <t xml:space="preserve">UNIT </t>
  </si>
  <si>
    <t>66kV XLPE CABLE Termination Kit suitable for ICT tertiary</t>
  </si>
  <si>
    <t xml:space="preserve">66kV XLPE CABLE Termination Kit suitable for ST </t>
  </si>
  <si>
    <t xml:space="preserve">66kV CABLE Link Box (with SVL) with bonding cable </t>
  </si>
  <si>
    <t xml:space="preserve">66kV CABLE Link Box (without SVL) with bonding cable </t>
  </si>
  <si>
    <t>ODISHA POWER TRANSMISSION CORPORATION LIMITED</t>
  </si>
  <si>
    <t>CIVIL WORKS _SUBSTATION</t>
  </si>
  <si>
    <t>Cum</t>
  </si>
  <si>
    <t>1.5.1</t>
  </si>
  <si>
    <t>250MM DIA</t>
  </si>
  <si>
    <t>300MM DIA</t>
  </si>
  <si>
    <t>375MM DIA</t>
  </si>
  <si>
    <t>450MM DIA</t>
  </si>
  <si>
    <t>500MM DIA</t>
  </si>
  <si>
    <t>Section 1-1</t>
  </si>
  <si>
    <t>Section 2- 2</t>
  </si>
  <si>
    <t>Section 3-3</t>
  </si>
  <si>
    <t>Rain water harvesting system as per Technical specification and approval of drawing and as per the direction of the Engineer in charge.</t>
  </si>
  <si>
    <t>2.3.1.1</t>
  </si>
  <si>
    <t>2.3.1.2</t>
  </si>
  <si>
    <t>2.3.1.3</t>
  </si>
  <si>
    <t>Fly ash Brick masonry by using fly ash Fly ash Brick work in cement sand mortar 1: 5 with Fly ash Bricks of class designation 75 as per technical spec &amp; approved drawings.</t>
  </si>
  <si>
    <t>3.15</t>
  </si>
  <si>
    <t>The main entrance door of GIS buildings shall shave access control system which is sensor operated with key card for entry. Log of all the persons accessing the buildings with date and time stamp shall be kept in the system. There shall be provision for manual override of the system for exigencies as per direction of engineer in charge.</t>
  </si>
  <si>
    <t>4.2</t>
  </si>
  <si>
    <t>4.3</t>
  </si>
  <si>
    <t>4.15</t>
  </si>
  <si>
    <t>The main entrance door GIS buildings shall shave access control system which is sensor operated with key card for entry. Log of all the persons accessing the buildings with date and time stamp shall be kept in the system. There shall be provision for manual override of the system for exigencies as per direction of engineer in charge.</t>
  </si>
  <si>
    <t>5.1.1</t>
  </si>
  <si>
    <t>5.1.2</t>
  </si>
  <si>
    <t>5.1.3</t>
  </si>
  <si>
    <t>5.1.4</t>
  </si>
  <si>
    <t>5.2</t>
  </si>
  <si>
    <t>5.3</t>
  </si>
  <si>
    <t>5.4</t>
  </si>
  <si>
    <t>Flooring with double charged vitrified digital tiles with dado in all the rooms,Bath and toilets shall be provided with anti skid ceramic digital tiles(wall of the same also to be provided with ceramic digital tiles),Acid proof industrial tiles to be provided on the floor and full wall of the battery room as per technical spec &amp; approved drawings. Stair case &amp; its landing platforms are to be provided with Granite flooring.</t>
  </si>
  <si>
    <t>5.5</t>
  </si>
  <si>
    <t>External and internal wall (External (18mm thk ) and internal (12 mm thk) wall and ceiling plastering as per technical spec mentioned in the civil section).</t>
  </si>
  <si>
    <t>5.6</t>
  </si>
  <si>
    <t>5.7</t>
  </si>
  <si>
    <t>5.8</t>
  </si>
  <si>
    <t>5.9</t>
  </si>
  <si>
    <t>5.10</t>
  </si>
  <si>
    <t>Supply, fitting and fixing of stainless steel pf 304 grade in hand railing using 50mm dia of 2mm thick circular pipe with balustrade of size 32mmx32mmx32mm @0.90mtr C/C and stainless square pipe bracing of size   32mmx32mmx32mm in three rows in staircase as per approved design and specification, buffing,polishing etc with cost, conveyance, taxes of all materials, labour, T&amp;P etc required for the complete in all respect</t>
  </si>
  <si>
    <t>5.11</t>
  </si>
  <si>
    <t>5.12</t>
  </si>
  <si>
    <t>Provision of PHD and other fittings of reputed make (JAQUAR) for the control room building (in Toilets, wash room, overhead water tank of adequate capacity etc) of reputed make, provision of rain water discharge pipes at different locations and etc as per requirement and approved drawing. There shall be septic tank and soak pit of required capacity including complete sewage system as per approved drawing &amp; technical specification &amp; as per instruction of Engg- in-Charge. It includes supply of all types of materials of reputed make for UPVC pipe,fittings etc, labour etc to complete the work. Toilets (Provision of comboard &amp; granite platform base standalone type wash basin) for Gents &amp; Ladies to be provided including all good quality  fittings of Jaguar make as per specification. The toilets &amp; wash room shall have antiskid floor tiles &amp; wall tiles of ceramic up to height of 8 feet. Provision of rain water discharge pipes at different locations and two nos of overhead water tank of 2000 ltrs capacity etc as per requirement and approved drawing. All bath room &amp; toilet shall have water &amp; termite proof doors ( Doors of the toilets &amp; wash rooms shall be of solid heavy duty PVC type.) and provision of sliding louvers with exhaust fan. The urinal in the toilets shall be sensor based for automatic flushing with translucent glass partition between different urinals in the gents’ toilet. There shall be minimum 2 Nos urinals in each gents toilet. The wash basin of the toilets shall have push type water taps which will switch off automatically to reduce wastage of water. All the washbasins in the control room buildings including the ones in the toilet shall be placed on a countertop. The conference room of the CRB shall have provision of wash room with urinal, washbasin and other sanitary provisions .</t>
  </si>
  <si>
    <t>5.13</t>
  </si>
  <si>
    <t>5.14</t>
  </si>
  <si>
    <t>The main entrance door and the entry door of the HMI room of the Control room building shall shave access control system which is sensor operated with key card for entry. Log of all the persons accessing the buildings with date and time stamp shall be kept in the system. There shall be provision for manual override of the system for exigencies as per direction of engineer in charge.</t>
  </si>
  <si>
    <t>5.15</t>
  </si>
  <si>
    <t>Storm water drain</t>
  </si>
  <si>
    <t>Lots</t>
  </si>
  <si>
    <t>Road-culverts, drain crossings</t>
  </si>
  <si>
    <t>Cable trench crossing</t>
  </si>
  <si>
    <t>500 MVA,  400/220KV ICT
Total weight with oil and tank: 450 MT (appox)</t>
  </si>
  <si>
    <t>125 MVAr,  400 KV Reactor
Total weight with oil and tank: 250 MT Approximately</t>
  </si>
  <si>
    <t>Cutting of earth &amp; filling of the said earth as per the direction of Engineer in Charge.</t>
  </si>
  <si>
    <t>Filling with borrowed earth beyond 30 mtrs &amp; up to 100mtrs lead as per the direction of Engineer in Charge.</t>
  </si>
  <si>
    <t>Excavation in Soft &amp; Loose Soil</t>
  </si>
  <si>
    <t xml:space="preserve">P.C.C (1:3:6): Lean Concrete Grade M-10 </t>
  </si>
  <si>
    <t>RR Masonry (1:5)</t>
  </si>
  <si>
    <t xml:space="preserve">P.C.C (1:2:4): Lean Concrete Grade M-15 </t>
  </si>
  <si>
    <t>17.1</t>
  </si>
  <si>
    <t>Excavation:This also includes excavation in all types of soil or rocks,back filling,and disposal of excess earth as per the direction of Engineer In charge.</t>
  </si>
  <si>
    <t>Cu.m.</t>
  </si>
  <si>
    <t>17.2</t>
  </si>
  <si>
    <t>Fly ash Brick masonry work using fly ash Fly ash Brick in cement sand mortar 1: 5 with Fly ash Bricks of class designation 75.</t>
  </si>
  <si>
    <t>17.3</t>
  </si>
  <si>
    <t>12 mm thick plaster in cement  sand mortar ( 1: 5 ).</t>
  </si>
  <si>
    <t>Sq.m.</t>
  </si>
  <si>
    <t>19.1</t>
  </si>
  <si>
    <t>19.2</t>
  </si>
  <si>
    <t>WICKET GATE NEAR MAIN GATE</t>
  </si>
  <si>
    <t>20.1</t>
  </si>
  <si>
    <t>20.2</t>
  </si>
  <si>
    <t>Brick masonry work in cement sand mortar 1: 6 with bricks of class designation 75kg/mm2 as per technical spec &amp; approved drawings.</t>
  </si>
  <si>
    <t>20.3</t>
  </si>
  <si>
    <t>Concrete Flooring  to be provided on the floor l of the DG cum Fire Fighting room as per technical spec &amp; approved drawings.</t>
  </si>
  <si>
    <t>20.4</t>
  </si>
  <si>
    <t>20.5</t>
  </si>
  <si>
    <t>20.6</t>
  </si>
  <si>
    <t>20.7</t>
  </si>
  <si>
    <t>Internal concealed wiring,fixing of lighting fixtures(LED), fans and regulators(Electronic regulator),exhaust fan, D.C emergency lighting INCLUDING SUPPLY OF ALL ITEMS as per spec &amp; approved drawing.</t>
  </si>
  <si>
    <t>20.8</t>
  </si>
  <si>
    <t>Provision of smoke and fire detection system of the building.</t>
  </si>
  <si>
    <t>20.9</t>
  </si>
  <si>
    <t>Provision of Water Tank for fire fighting below ground.</t>
  </si>
  <si>
    <t>SQ Mtr</t>
  </si>
  <si>
    <t>27.1.1</t>
  </si>
  <si>
    <t xml:space="preserve">1.5 ton, 5 star Inverter (split) type Air Conditioners of Hitachi/Mitsubishi/Voltas/Carrier/BlueStar make </t>
  </si>
  <si>
    <t>27.1.2</t>
  </si>
  <si>
    <t>Durian make King size cot with mattress &amp; all other amenities like bed side table, Coffee Table with sitting arrangement(two chairs &amp; one single sofa) in all the bed rooms, bed sheets, pillow etc of reputed make.Developing Waredrobe,hangers for hanging cloths in each room for storage of Baggages and Cloths etc.Bathing requirements like Bath Towels, Hand Towels etc. (02 sets for all the bed rooms). Decoratives Such as wall ceinic Hangers, Doors and Windows Curtains (02 Sets for all doors and Windows)</t>
  </si>
  <si>
    <t>27.1.3</t>
  </si>
  <si>
    <t>Geyser-10 Ltr capacity of Bajaj/V-Guard/Phillips/Crompton make</t>
  </si>
  <si>
    <t>27.1.4</t>
  </si>
  <si>
    <t>Dining table with 8 chairs of Durian/Godrej make</t>
  </si>
  <si>
    <t>27.1.5</t>
  </si>
  <si>
    <t>Modular kitchen with exhaust chimney system, gas stove, and required utensils(1. 02 Cook Ware and Dinner Sets for 08 persons
2. Induction cooking heaters for cooking capacity of 10 persons load at a stretch).</t>
  </si>
  <si>
    <t>27.1.6</t>
  </si>
  <si>
    <t>Durian make Sofa set (3+1+1) with center table for drawing room</t>
  </si>
  <si>
    <t>27.1.7</t>
  </si>
  <si>
    <t>RO &amp; UV Water purifier with cooling water system of Aquaguard/Bluestar/Kent make</t>
  </si>
  <si>
    <t>27.1.8</t>
  </si>
  <si>
    <t>5 start inverter compressor frost free Refrigerator of 600 Ltr capacity, side-by-side door  with ice and water dispenser of LG/Samsung/Whirlpool make</t>
  </si>
  <si>
    <t>27.1.9</t>
  </si>
  <si>
    <t>55 inch OLED TV set of Sony/LG make  with supply of Set up Box facility forl the television unit  with recharge of the set up box for two years)
Any other requirement as per discretion of Eingeer Incharge is to be supplied.</t>
  </si>
  <si>
    <t>27.2.1</t>
  </si>
  <si>
    <t>"E" type Quarter As per technical specification: 2 nos  quarters on ground floor &amp; the quarters to be accommodated in ground floor  E1 &amp; E2 (Each quarter size plinth area shall be 73 Sq Mtrs(appox) (includes supply of all materials, labour &amp; T&amp;P required for completion of work in full shape for construction above footing/pile cap level)</t>
  </si>
  <si>
    <t>27.2.2</t>
  </si>
  <si>
    <t>"E" type Quarter As per technical specification: 2 nos  quarters on first floor &amp; the quarters to be accommodated in ground floor,  E3 &amp; E4 (Each quarter size plinth area shall be 73 Sq Mtrs(appox) (includes supply of all materials, labour &amp; T&amp;P required for completion of work in full shape for construction above footing/pile cap level)</t>
  </si>
  <si>
    <t>Against item no. 1.5, 3, 4 &amp; 5</t>
  </si>
  <si>
    <t>Installation of initial piles and their testings in accordance with IS 2911 (Part IV) - vertical load testing</t>
  </si>
  <si>
    <t>Each</t>
  </si>
  <si>
    <t>Installation of initial piles and their testings in accordance with IS 2911 (Part IV) - horizontal load testing</t>
  </si>
  <si>
    <t>Installation of initial piles and their testings in accordance with IS 2911 (Part IV) - cyclic vertical load testing</t>
  </si>
  <si>
    <t>Routine pile testings in accordance with IS 2911 (Part IV) - vertical load testing</t>
  </si>
  <si>
    <t>Routine pile testings in accordance with IS 2911 (Part IV) - horizontal load testing</t>
  </si>
  <si>
    <t>Routine pile testings in accordance with IS 2911 (Part IV) - cyclic vertical load testing</t>
  </si>
  <si>
    <t>Integrity testing of Pile using Low Strain/ Sonic Integrity Test/ Sonic Echo Test method in accordance with IS 14893</t>
  </si>
  <si>
    <t>Against item no. 11.2</t>
  </si>
  <si>
    <t>Soil investigation: Supply of labour,T&amp;Pand other necessary arrangements for Soil investigation/testing of  the Switchyard,control Room, Quarters area etc.as per the site requirement,Technical specification &amp; instruction of Engineer-in-Charge for other than bore-holes.</t>
  </si>
  <si>
    <t>Remarks</t>
  </si>
  <si>
    <r>
      <t>Rain water harvesting</t>
    </r>
    <r>
      <rPr>
        <sz val="12"/>
        <rFont val="Arial"/>
        <family val="2"/>
      </rPr>
      <t xml:space="preserve"> system as per Technical specification and approval of drawing and as per the direction of the Engineer in charge.</t>
    </r>
  </si>
  <si>
    <t>7 mtrs wide Concrete roads with shoulder as per specification indicated in the civil section. &amp; shall have drain on both side of the road. 7 Mtrs wide road inside the switchyard to be connected to switch yard main gate.</t>
  </si>
  <si>
    <t>4.1</t>
  </si>
  <si>
    <t>80 MVAR, 400 KV Reactor
a) Overall dimension of transformer(appox)
    Length:7200 mmX Width 6000 mmX Height 7000 mm
b) Total weight with oil and tank: 120 MT (appox)</t>
  </si>
  <si>
    <t xml:space="preserve">132 KV NGR
</t>
  </si>
  <si>
    <t>Cutting of sub-station area  of the  as per the direction of Engineer in Charge.</t>
  </si>
  <si>
    <r>
      <t>Switch yard  fencing:</t>
    </r>
    <r>
      <rPr>
        <sz val="12"/>
        <rFont val="Arial"/>
        <family val="2"/>
      </rPr>
      <t xml:space="preserve"> Providing and fixing of G.I Goat mesh (2.5 mm dia)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Engineer-in-Charge.(The PCC work for grouting the post shall be 1:2:4 and a continuous </t>
    </r>
    <r>
      <rPr>
        <b/>
        <sz val="12"/>
        <rFont val="Arial"/>
        <family val="2"/>
      </rPr>
      <t>Brick Masonry</t>
    </r>
    <r>
      <rPr>
        <sz val="12"/>
        <rFont val="Arial"/>
        <family val="2"/>
      </rPr>
      <t xml:space="preserve"> work with ratio </t>
    </r>
    <r>
      <rPr>
        <b/>
        <sz val="12"/>
        <rFont val="Arial"/>
        <family val="2"/>
      </rPr>
      <t>mortar (cement and sand)</t>
    </r>
    <r>
      <rPr>
        <sz val="12"/>
        <rFont val="Arial"/>
        <family val="2"/>
      </rPr>
      <t>1:5 and cement pointing of the joints, for the fencing upto a height of 350 mm from the finished ground level) .This also includes excavation in all types of soil or rocks,back filling,and disposal of excess earth as per the direction of Engineer In charge. The earthing of the fencing as per specification.</t>
    </r>
  </si>
  <si>
    <t>Excavation This also includes excavation in all types of soil or rocks, back filling,and disposal of excess earth as per the direction of Engineer In charge.</t>
  </si>
  <si>
    <t>PCC: M10(1: 3 : 6)</t>
  </si>
  <si>
    <t>RCC  M 15(1:2:4)</t>
  </si>
  <si>
    <t>Brick masonry work in cement sand mortar 1: 6 with bricks of class designation 75.</t>
  </si>
  <si>
    <t>12 mm thick plaster in cement  sand mortar ( 1: 6 ).</t>
  </si>
  <si>
    <t>Cutting,bending,binding(supply of binding wires)  and fixing of reinforcement(including supply of reinforcement  FE-500 as per BIS-1786 of TATA/ RINL/ Sail/JINDAL or any approved vendor of OPTCL) as per BIS-1786.</t>
  </si>
  <si>
    <t>M.T.</t>
  </si>
  <si>
    <t xml:space="preserve"> Gate</t>
  </si>
  <si>
    <t>nos</t>
  </si>
  <si>
    <t>Total</t>
  </si>
  <si>
    <t>DESCRIPTION OF ITEMS</t>
  </si>
  <si>
    <t>QTY during Original Order</t>
  </si>
  <si>
    <t>Total QTY as per actual</t>
  </si>
  <si>
    <t>Differential Qty</t>
  </si>
  <si>
    <t>upto 25% of BOQ Qty</t>
  </si>
  <si>
    <t xml:space="preserve"> Above 25% of BOQ Qty</t>
  </si>
  <si>
    <t>Quantity</t>
  </si>
  <si>
    <t>Contractor: Bharat Heavy Electricals Limited</t>
  </si>
  <si>
    <t>LOA No. - SGM-CPC-Construction-400/220kV GIS Ersama (Pkg-49/2021-22)-08/2020/828</t>
  </si>
  <si>
    <t>Unit Price as per BOQ</t>
  </si>
  <si>
    <t>Unit Price as per least cost</t>
  </si>
  <si>
    <t>Unit Price</t>
  </si>
  <si>
    <t>Original BOQ Amount</t>
  </si>
  <si>
    <t>Total GST @ 18% (Works contract), in INR</t>
  </si>
  <si>
    <t>Total Amount including GST, in INR</t>
  </si>
  <si>
    <t>Amount As per Original BOQ</t>
  </si>
  <si>
    <t xml:space="preserve">upto 25% of BOQ Qty </t>
  </si>
  <si>
    <t>Above 25% of BOQ Qty</t>
  </si>
  <si>
    <t>Total Amount</t>
  </si>
  <si>
    <t>Total GST @ 18% , in INR</t>
  </si>
  <si>
    <t>Total Amount inclusive GST after Amendment-1</t>
  </si>
  <si>
    <t>Differential Amount (BOQ Amount and Amended Amount) inclusive of GST</t>
  </si>
  <si>
    <t xml:space="preserve"> Amount As per Amendment-1 BOQ</t>
  </si>
  <si>
    <t>6=5-4</t>
  </si>
  <si>
    <t>11=4*9</t>
  </si>
  <si>
    <t>13=11+12</t>
  </si>
  <si>
    <t>14=7*9</t>
  </si>
  <si>
    <t>15=8*10</t>
  </si>
  <si>
    <t>16=14+15</t>
  </si>
  <si>
    <t>18=16+17</t>
  </si>
  <si>
    <t>19=18-13</t>
  </si>
  <si>
    <t>ELECTRICAL WORKS Ersama SUB-STATION</t>
  </si>
  <si>
    <t>Original Order Value</t>
  </si>
  <si>
    <t>New Amendment  Price Schedule</t>
  </si>
  <si>
    <t>Item Description</t>
  </si>
  <si>
    <t>Ex-Works Price with freight in INR</t>
  </si>
  <si>
    <t>Total GST in INR (18%)</t>
  </si>
  <si>
    <t>Total in INR</t>
  </si>
  <si>
    <t xml:space="preserve">Total Revised Price </t>
  </si>
  <si>
    <t>Supply Schedules</t>
  </si>
  <si>
    <t>CIVIL</t>
  </si>
  <si>
    <t>CIVIL WORKS for Ersama S/s</t>
  </si>
  <si>
    <t>38/66kV, 1C x 240 sq. mm  XLPE CABLE</t>
  </si>
  <si>
    <t>38/66kV XLPE CABLE &amp; ACCESSORIES</t>
  </si>
  <si>
    <t>RCC volume (excluding Piling concreting) including MS rods   (FE-500-TATA/ RINL/ Sail/JINDAL or any approved vendor of OPTCL)  as per BIS-1786 (including, column ,Beams and roofs etc) as per technical spec &amp; approved drawings.</t>
  </si>
  <si>
    <t>Provision of ceiling in the control room area as per specification mentioned in the civil section &amp; approved drawings including, office room, SAS room, panel room, LT room, communication room, conference room, transit room, corridor etc as per direction of the engineer in charge.</t>
  </si>
  <si>
    <t>Doors and windows shall be of clear openable (door) and sliding (window) type with adequate locking facility. The door window frame shall be  of UPVC of reputed make heavy sections with double layer toughened glaze of 6mm &amp; windows shall have anodised aluminium grills(only GF external window). Windows shall be provided with vertical window blinder to protect from the sun ray. In the Air Conditioned area the glaze shall be double toughned. The main entrance door of the control room building shall be Transparent Automatic Sensor Glass Door(Features 1. Open and close single or both the door.2. Sequence of adjustment 3. Can be integrated with most of access control system (RFID, Biometric etc) 4. Can be paired with upto 100 remote 5. Safely 12volts DC motors eliminating the dangers of electric shock hazard.6. Overload sensor provide instant stop upon contact with obstacle.7. Starting opening force adjustment 8. Open speed adjustment 9. Soft start and stop.10. Open buffer distance adjustment when open). The bath/toilet door &amp; its frame shall be of uPVC of reputed make. As per technical spec &amp;  approved drawing.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</si>
  <si>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ceiling fans of 1400 sweep and regulators (including supply),exhaust fan (including supply), Erection of  all Lighting FIXTURES &amp; LAMPS (LED), D.C emergency lighting (including supply). Concealed internal wiring for Cable connection for TV,Internet LAN, socket for using Telephone including supply of all materials,board,connectors etc as required should also be considered  There shall be audio visual system in the conference room for video and tele conferencing. The battery room shall have minimum of 2 Nos exhaust fan (to be calculated as per the standard design &amp; nos. may vary accordingly) (1 main + 1 backup). One exhaust fan should be able to discharge the corrosive fumes to outside with the other one acting as backup. The exhaust fans should be electrically interlocked besides manual operation. This is as  per approved drawing and direction of Engineer In charge.</t>
  </si>
  <si>
    <t>Installation of smoke and fire detection &amp; Alarm 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</si>
  <si>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External and internal wall painting with primer coat as per   technical spec mentioned in the civil section. External: One coat weather coat primer + two coats of weather coat colour paint (texture paint).
Internal: Two coats wall putty+solvent thinable white primer of one coat+two coats colour paint(plastic emulsion).Refer the specification. The ceiling of Battery room shall be acid proof paints as per specification &amp; approved drawings.</t>
  </si>
  <si>
    <t>MAIN GATE (Special type gate design having RCC pillars of height 7.5 Mtr on both sides and RCC arc across the pillars, with black granite finish. Gate shall have steel lettering on the arc).</t>
  </si>
  <si>
    <t>RCC volume including MS rods  (FE-500-TATA/ RINL/ Sail/JINDAL or any approved vendor of OPTCL) as per BIS-1786 (for Pile foundation with cost of boring, Column, Beams and roofs etc.) as per technical spec &amp; approved drawings.</t>
  </si>
  <si>
    <t>External and internal wall painting with primer coat as per   technical spec mentioned in the civil section. External: One coat weather coat primer + two coats of weather coat colour paint (texture paint).
Internal: Two coats wall putty+solvent thinable white primer of one coat+two coats colour paint.
Refer the specification.</t>
  </si>
  <si>
    <t>Doors and windows shall be of sliding type with locking facility and shall be  of UPVC with double layer glaze of 6mm &amp; windows shall have aluminium grills. As per technical spec &amp;  approved drawing.</t>
  </si>
  <si>
    <t>Provision of PHD and other fittings of reputed (Jaquar make) having ISI mark ,provision of rain water discharge pipes at different locations and etc as per requirement and approved drawing &amp; technical specification &amp; as per instruction of Engg- in-Charge. It includes supply of all types of materials of reputed make, labour etc to complete the work. Doors  shall be of solid heavy duty PVC type.</t>
  </si>
  <si>
    <r>
      <t xml:space="preserve">OIL SUMP PIT(RCC) </t>
    </r>
    <r>
      <rPr>
        <sz val="12"/>
        <rFont val="Arial"/>
        <family val="2"/>
      </rPr>
      <t>:Oil collection (from Reactor)sump pit with provision of  pump(5 HP, with auto level control , including cabling, fixing of control gear )as per CIGRE. As per spec and approved drawing. The pump shall be housed suitably on top of the Oil sump pit in a RCC roof with brick walls as per the instruction of Engineer-In-Charge. RCC type oil sump pit &amp; The MS Rod  (FE-500-TATA/ RINL/ Sail/JINDAL or any approved vendor of OPTCL) as per BIS-1786 to be used .
&gt;Oil capacity of each Transformer in ltrs appox.
a)  63 MVAR/80 MVAR, 400 KV Reactor: 50000 ltrs</t>
    </r>
  </si>
  <si>
    <r>
      <t>PROVISION OF PLANTATIONS</t>
    </r>
    <r>
      <rPr>
        <sz val="12"/>
        <rFont val="Arial"/>
        <family val="2"/>
      </rPr>
      <t>: Provision of plantation of 100 nos fruit bearing plants and 100 nos decorative plants at different locations, a garden in front of the control room including supply of plants,soil treatment and its plantation including materials, labour and T&amp;P. The plantation shall have drip water irrigation system. As per the instruction of Engineer in Charge and specification.</t>
    </r>
  </si>
  <si>
    <r>
      <t>STONE PITCHING &amp; TOE WALL</t>
    </r>
    <r>
      <rPr>
        <sz val="12"/>
        <rFont val="Arial"/>
        <family val="2"/>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t>
    </r>
  </si>
  <si>
    <t>RCC:  M 20(1:1.5:3)  without supply of reinforcement</t>
  </si>
  <si>
    <t xml:space="preserve">COLOUR CODING, BAY MARKING Etc:Design, engineerimg, procurement of labour, material including all associated works for the followings.This should be as per direction of site In charge.
a)Colur coding (red,Yellow &amp; Blue) for equipments,Bus gantry &amp;column of entire switch yard. Good quality  weather proof  (fluorescent type) stickering may be used for identification.
b)Each bay should be identified with the help of bay marker sign board, suitably grouted. Stainless Steel  sign board with stand to be installed.Proper painting and lettering to be done of the entire switch yard area. </t>
  </si>
  <si>
    <r>
      <rPr>
        <b/>
        <sz val="12"/>
        <rFont val="Arial"/>
        <family val="2"/>
      </rPr>
      <t>RCC Security watch tower at the corner of the s/y.</t>
    </r>
    <r>
      <rPr>
        <sz val="12"/>
        <rFont val="Arial"/>
        <family val="2"/>
      </rPr>
      <t xml:space="preserve">
These watch tower shall be RCC type standard practice in this effect shall be followed.The height of the Tower shall be 6 mtrs. Size of the tower platform shall be 2.5 x2.5 X2.5 mtrs with RCC roof. The shed shall have stair case,door,windows,internal electrification,fan etc and  having all protection as per standard practice and as per specification. The MS Rod  (FE-500-TATA/ RINL/ Sail/JINDAL or any approved vendor of OPTCL) as per BIS-1786 to be used .</t>
    </r>
  </si>
  <si>
    <r>
      <rPr>
        <b/>
        <sz val="12"/>
        <rFont val="Arial"/>
        <family val="2"/>
      </rPr>
      <t>Provision of Building earthing</t>
    </r>
    <r>
      <rPr>
        <sz val="12"/>
        <rFont val="Arial"/>
        <family val="2"/>
      </rPr>
      <t xml:space="preserve">: Design,Engg,supply &amp; erection with civil works for:
(a) Protection from Lightning &amp; (b) other conventional earthing </t>
    </r>
  </si>
  <si>
    <r>
      <rPr>
        <b/>
        <sz val="12"/>
        <rFont val="Arial"/>
        <family val="2"/>
      </rPr>
      <t>Provision of Public Address System</t>
    </r>
    <r>
      <rPr>
        <sz val="12"/>
        <rFont val="Arial"/>
        <family val="2"/>
      </rPr>
      <t xml:space="preserve"> : Supply &amp; Installation of PA as per the direction of Engineer In caharge : 
Latest model Combo Dual hand Wireless microphone package includes Amplifier DPA-770(75watts), Horn - SUH-45XT(40 watts with line matching), AWM-490V2 wireless mic(2 hand mic) and 15 meters speaker cable (Ahuja make).
</t>
    </r>
  </si>
  <si>
    <r>
      <rPr>
        <b/>
        <sz val="12"/>
        <rFont val="Arial"/>
        <family val="2"/>
      </rPr>
      <t xml:space="preserve">OIL SUMP PIT(RCC) </t>
    </r>
    <r>
      <rPr>
        <sz val="12"/>
        <rFont val="Arial"/>
        <family val="2"/>
      </rPr>
      <t>:Oil collection (from transformers)sump pit with provision of  pump(5 HP, with auto level control , including cabling, fixing of control gear )as per CIGRE. As per spec and approved drawing. The pump shall be housed suitably on top of the Oil sump pit in a RCC roof with brick walls as per the instruction of Engineer-In-Charge. The MS Rod  (FE-500-TATA/ RINL/ Sail/JINDAL or any approved vendor of OPTCL) as per BIS-1786 to be used.
&gt;Oil capacity of each ICT in ltrs appox.
a) 500 MVA, 400/220 KV: 110000 ltrs.</t>
    </r>
  </si>
  <si>
    <r>
      <rPr>
        <b/>
        <sz val="12"/>
        <rFont val="Arial"/>
        <family val="2"/>
      </rPr>
      <t xml:space="preserve">Land scaping &amp; provision for platform for hoisting of National Flags and Provision of Garden:
</t>
    </r>
    <r>
      <rPr>
        <sz val="12"/>
        <rFont val="Arial"/>
        <family val="2"/>
      </rPr>
      <t xml:space="preserve">Provision of  gardens in front of the control room building &amp; other areas where can be provided as per the site Engineer's instruction, with lawn area with motorised fountain including supply of decorative plants,garden grass, adequate nos of flowering plants, 100 nos fruit bearing plants , etc with soil treatment and its plantation including materials,labour and T&amp;P. As per the instruction of Engineer in Charge . Provision of water tap with water sprinkler arrangement and drip irrigation system including water pipe laying with control at different location including supply of all materials. Both side of the RCC roads shall also be provided with decorative plants as per the instruction of the Site Engineer.
</t>
    </r>
    <r>
      <rPr>
        <b/>
        <sz val="12"/>
        <rFont val="Arial"/>
        <family val="2"/>
      </rPr>
      <t>Construction of platform</t>
    </r>
    <r>
      <rPr>
        <sz val="12"/>
        <rFont val="Arial"/>
        <family val="2"/>
      </rPr>
      <t xml:space="preserve"> &amp; suitable GI pipe &amp; other attachment for hoisting of National Flags As per the direction of Engineer incharge.</t>
    </r>
  </si>
  <si>
    <r>
      <rPr>
        <b/>
        <sz val="12"/>
        <rFont val="Arial"/>
        <family val="2"/>
      </rPr>
      <t>STATION TRANSFORMER</t>
    </r>
    <r>
      <rPr>
        <sz val="12"/>
        <rFont val="Arial"/>
        <family val="2"/>
      </rPr>
      <t xml:space="preserve">:Design, engineering, procurement of labour, material including all associated works for construction of foundation and DP structure for station transformers 33/0.415 KV,1000 KVA STN TRANSFORMER as per approved drawing and specification.{other accessories &amp; materials as required need to be supplied for complete installation of transformer as per standard) and instruction of Engineer In charge. As per the specification and approved drawing. </t>
    </r>
  </si>
  <si>
    <r>
      <rPr>
        <b/>
        <sz val="12"/>
        <rFont val="Arial"/>
        <family val="2"/>
      </rPr>
      <t>SECURITY SHED:</t>
    </r>
    <r>
      <rPr>
        <sz val="12"/>
        <rFont val="Arial"/>
        <family val="2"/>
      </rPr>
      <t>The size of the security shed shall be 3.5 mtrsX5mtrs and height of 3.5mtrs RCC roof,Fly ash Brick masonary works,plastering and painting and fixing of TATA Pravesh steel doors with frame and windows. Flooring shall be of vitrified tiles with Dado.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Also includes painting of the building (in side and out side)  as per recommended for colony building in the specification.The security shed shall be provided with LAN and intercom connection with security and community management system (such as My Gate or equivalent app). PCs shall be installed in the security shed for operating visitor management system. The MS Rod  (FE-500-TATA/ RINL/ Sail/JINDAL or any approved vendor of OPTCL) as per BIS-1786 to be used in the building.</t>
    </r>
  </si>
  <si>
    <r>
      <rPr>
        <b/>
        <sz val="12"/>
        <rFont val="Arial"/>
        <family val="2"/>
      </rPr>
      <t>BORE WELL &amp; PUMP HOUSE:</t>
    </r>
    <r>
      <rPr>
        <sz val="12"/>
        <rFont val="Arial"/>
        <family val="2"/>
      </rPr>
      <t>Design, engineering, procurement of labour, material including all associated works for construction of two nos. bore wells for control room building including switch yard and colony quarters as per specification and approved drawing and instruction of Engineer in charge. This includes supply and fixing and commissioning of two nos submersible water pump of suitable capacity with starter and other protection. Construction of two nos pump house at ideal location for fixing of the electrical starter units. The pump house be of RCC roof and having walls of Fly ash Brick masonry and plastering and painting of external &amp; internal walls with MS door  having locking arrangement &amp; window. Internal concealed wiring (including supply of flexible copper FRP 1.1 KV PVC wire,conduits &amp; its accessories,modular type switches &amp; switch board. The size of the room shall be 2.5mtrsX2.5 mtrs having height of 3 mtrs. as per approved drawing and specification. There shall be approach road to the pump house connecting to the main/sub road  of the S/S. This includes supply of materials,labours and T&amp;P &amp; excavation of all type of soils including rock and disposal of excess materials as per instruction of Engineer In charge Supply &amp; laying of LV XLPE 3.5CX 35 sq mm cable from ACDB to pump house, control gear &amp; earthing of the system etc to complete the scheme as per approved drawing &amp; instruction of Engineer-in charge. There shall be pipe link  between 2 borewells with butterfly type control valve so that in case of failure of one borewell the other one can be accessed. There shall be Fully Automatic Water Level Controller with Indicator &amp; Up and Down Tank Sensor with dry run protection for filling up the water tanks automatically. The MS Rod  (FE-500-TATA/ RINL/ Sail/JINDAL or any approved vendor of OPTCL) as per BIS-1786 to be used in the building.</t>
    </r>
  </si>
  <si>
    <r>
      <rPr>
        <b/>
        <sz val="12"/>
        <rFont val="Arial"/>
        <family val="2"/>
      </rPr>
      <t>COLOUR CODING, BAY MARKING Etc</t>
    </r>
    <r>
      <rPr>
        <sz val="12"/>
        <rFont val="Arial"/>
        <family val="2"/>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</si>
  <si>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r>
      <rPr>
        <b/>
        <sz val="12"/>
        <rFont val="Arial"/>
        <family val="2"/>
      </rPr>
      <t>STORE SHED</t>
    </r>
    <r>
      <rPr>
        <sz val="12"/>
        <rFont val="Arial"/>
        <family val="2"/>
      </rPr>
      <t>:Design, engineering, procurement of labour, material including all associated works for construction of store shed as per specification and approved drawing. This also includes excavation in all types of soil or rocks,back filling,and disposal of excess earth as per the specification,approved drawing and direction of Engineer In charge. One no store shed of floor size 10X10 mtr having Fly ash Brick walls and plastering with RCC roof. The flooring shall be of 75 mm thickness PCC (mix ratio1:2:4) over RR masonry works (as per standard practice of flooring). Provision of adequate nos of MS racks (proper paintings also to be done as per the direction of site in charge) for keeping the spare materials. The height of the shed shall be 4mtrs above the plinth.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Also includes painting of the building (in side and out side)  as per recommended for colony building in the specification.Store shed door shall have access control system which is sensor operated with key card for entry. Log of all the persons accessing the store shed with date and time stamp shall be kept in the system. There shall be provision for manual override of the system for exigencies as per direction of engineer in charge. Installation of smoke and fire detection &amp; Alarm system of the building. Provision of conventional fire fighting equipment (including supply of FFE) at strategic location suitable for wall hanging as per direction of engineer in charge. The MS Rod  (FE-500-TATA/ RINL/ Sail/JINDAL or any approved vendor of OPTCL) as per BIS-1786 to be used in the building. (* REMARKS : FOR SUPPLY OF ALL THE CABLES  AS INDICATED ARE COVERED IN THE supply)}</t>
    </r>
  </si>
  <si>
    <r>
      <rPr>
        <b/>
        <sz val="12"/>
        <rFont val="Arial"/>
        <family val="2"/>
      </rPr>
      <t>VEHICLE PARKING SHED</t>
    </r>
    <r>
      <rPr>
        <sz val="12"/>
        <rFont val="Arial"/>
        <family val="2"/>
      </rPr>
      <t>: The size of the parking area shall be 15mtrs X 15 mtrs, out of the entire area there shall be provision of shed for 5 mtrs X 15 mtrs and rest of the area shall be without shed. 100 mm thick PCC(1:2:4) flooring after the preparing the foundation  base &amp;  Roof of the parking place shall be RCC &amp; Parking shed shall be as per TS-E6-Civil &amp; as per the direction of Engineer in Charge. The MS Rod  FE-500 as per BIS-1786  to be used in the building.</t>
    </r>
  </si>
  <si>
    <r>
      <rPr>
        <b/>
        <sz val="12"/>
        <rFont val="Arial"/>
        <family val="2"/>
      </rPr>
      <t>"E" type Quarter</t>
    </r>
    <r>
      <rPr>
        <sz val="12"/>
        <rFont val="Arial"/>
        <family val="2"/>
      </rPr>
      <t xml:space="preserve"> As per technical specification (one no. two storied flat. Each flat shall be with  2 nos  quarters on ground floor &amp; 2 Nos quarters on 1st floor). (There shall be 4 Nos quarters to be accommodated in one flat as E1,E2,E3 &amp; E4)</t>
    </r>
  </si>
  <si>
    <r>
      <rPr>
        <b/>
        <sz val="12"/>
        <rFont val="Arial"/>
        <family val="2"/>
      </rPr>
      <t>PLATFORM FOR STORING EQUIMENTS</t>
    </r>
    <r>
      <rPr>
        <sz val="12"/>
        <rFont val="Arial"/>
        <family val="2"/>
      </rPr>
      <t>:Design, engineering, procurement of labour, material including all associated works for construction of a platform for storing of bushings,Instrument transformers etc, as per specification and approved drawing. This also includes excavation in all types of soil or rocks,back filling,and disposal of excess earth as per the specification,approved drawing and direction of Engineer In charge. One no platform outside the store shed RR masonry (compacted) with PCC (1:2:4) at the top for storing the transformer bushings, Instrument transformers, transformer oil drums etc. Platform shall have provision of sand bed for storing insulators. The  floor size of the platform shall be 15mtrX10 mtr with Galvanised Corrugated Sheet (Tata Make) top cover and associated MS supporting structure duly painted.</t>
    </r>
  </si>
  <si>
    <r>
      <rPr>
        <b/>
        <sz val="12"/>
        <rFont val="Arial"/>
        <family val="2"/>
      </rPr>
      <t>PROVISION OF RAMP</t>
    </r>
    <r>
      <rPr>
        <sz val="12"/>
        <rFont val="Arial"/>
        <family val="2"/>
      </rPr>
      <t>:Design, engineering, procurement of labour, material including all associated works for construction and fixing of Ramp as per specification and approved drawing. This also includes excavation in all types of soil or rocks,back filling,and disposal of excess earth as per the direction of Engineer In charge. Provision of a ramp of adequate size and capable of for loading and unloading of the materials of 5 Ton capacity from the lorry or to the lorry near the store shed. Adequate size of MS frames and RCC (1:1.5:3) based ramps to be used for the said purpose. The MS Rod (FE-500-TATA/ RINL/ Sail/JINDAL or any approved vendor of OPTCL as per BIS-1786 ) to be used .</t>
    </r>
  </si>
  <si>
    <t>Unir Rate increased by 83% in against change in LOT quantity</t>
  </si>
  <si>
    <t>Overall Summary (Overall Contract Value Change)</t>
  </si>
  <si>
    <t>Initially, RR masonry retaining wall was planned but RR masonry got replaced by RCC as per OPTCL requirement.</t>
  </si>
  <si>
    <t>Extra Item No. 1</t>
  </si>
  <si>
    <t>Supplying and filling good quality local  sand under floors/foundations including watering, ramming, consolidating and dressing complete.</t>
  </si>
  <si>
    <t>As per recommendations of OPTCL Civil Consultant for RCC retaining wall (approx. 950m) and RCC retaining wall cum boundary wall (approx. 1450m).</t>
  </si>
  <si>
    <t>Not required as per OPTCL</t>
  </si>
  <si>
    <t>Not required as per OPTCL.</t>
  </si>
  <si>
    <t>Total Order Value after 1st Amendment</t>
  </si>
  <si>
    <t>ABSTRACT</t>
  </si>
  <si>
    <t>Erection (Electrical)</t>
  </si>
  <si>
    <t>SUPPLY COMPONENT Ersama SUB-STATION</t>
  </si>
  <si>
    <t>TOTAL</t>
  </si>
  <si>
    <t>Total Order Value after 2nd Amendment</t>
  </si>
  <si>
    <t>Percentage Increase  w.r.t. 1st Amendment</t>
  </si>
  <si>
    <t xml:space="preserve">Project Name: 2x500 MVA, 400/220/33KV Gas (SF6) Insulated Sub-station (GIS) with SAS and 1X125 MVAr (400 KV) bus reactor with control at Ersama, Paradeep. (ii) 400KV AIS feeder bay extension with SAS (to be integrated with the existing SAS) and 2 nos. 80 MVAr (400 KV) line reactors with suitable NGR &amp; its control (One dia) at 400KV New Duburi gird sub-station for connectivity with proposed GIS S/S at Ersama, Paradeep. </t>
  </si>
  <si>
    <r>
      <t xml:space="preserve"> Total Increase in 2</t>
    </r>
    <r>
      <rPr>
        <b/>
        <vertAlign val="superscript"/>
        <sz val="16"/>
        <rFont val="Arial"/>
        <family val="2"/>
      </rPr>
      <t>nd</t>
    </r>
    <r>
      <rPr>
        <b/>
        <sz val="16"/>
        <rFont val="Arial"/>
        <family val="2"/>
      </rPr>
      <t xml:space="preserve"> Amendment w.r.t. 1</t>
    </r>
    <r>
      <rPr>
        <b/>
        <vertAlign val="superscript"/>
        <sz val="16"/>
        <rFont val="Arial"/>
        <family val="2"/>
      </rPr>
      <t>st</t>
    </r>
    <r>
      <rPr>
        <b/>
        <sz val="16"/>
        <rFont val="Arial"/>
        <family val="2"/>
      </rPr>
      <t xml:space="preserve"> Amendment (in INR)</t>
    </r>
  </si>
  <si>
    <t xml:space="preserve"> Amount As per Amendment-2 BOQ</t>
  </si>
  <si>
    <t>Unit Price as discovered</t>
  </si>
  <si>
    <t>Total Amount inclusive GST after Amendment-2</t>
  </si>
  <si>
    <r>
      <t xml:space="preserve">36 kV, 31.5 kA for 1 sec Voltage Tranformer </t>
    </r>
    <r>
      <rPr>
        <sz val="16"/>
        <color indexed="10"/>
        <rFont val="Arial"/>
        <family val="2"/>
      </rPr>
      <t>(with higher BIL - 72.5 kV VT required)</t>
    </r>
  </si>
  <si>
    <r>
      <t xml:space="preserve">36 KV, 1250A, 31.5 KA for 1 sec, isolator (single isolator with earth switch) including post insulators as per technical specification </t>
    </r>
    <r>
      <rPr>
        <sz val="16"/>
        <color indexed="10"/>
        <rFont val="Arial"/>
        <family val="2"/>
      </rPr>
      <t>(with higher BIL - 72.5 kV Isolator required)</t>
    </r>
  </si>
  <si>
    <r>
      <t xml:space="preserve">36 KV, 1250 A, 31.5 KA 3 Sec, Circuit Breaker with supporting GI structures as per technical specification. 
</t>
    </r>
    <r>
      <rPr>
        <sz val="16"/>
        <color indexed="10"/>
        <rFont val="Arial"/>
        <family val="2"/>
      </rPr>
      <t>(with higher BIL - 72.5 kV CB required)</t>
    </r>
  </si>
  <si>
    <r>
      <t xml:space="preserve">36 KV, 31.5 KA for 1 sec,1200-600/1-1-1-1 A, Current Transformer as per technical specification </t>
    </r>
    <r>
      <rPr>
        <sz val="16"/>
        <color indexed="10"/>
        <rFont val="Arial"/>
        <family val="2"/>
      </rPr>
      <t xml:space="preserve">(with higher BIL - 72.5 kV CT required) </t>
    </r>
  </si>
  <si>
    <r>
      <t xml:space="preserve">36 KV, 31.5 KA for 1 sec, 50-25/1-1 A, Current Transformer as per technical specification </t>
    </r>
    <r>
      <rPr>
        <sz val="16"/>
        <color indexed="10"/>
        <rFont val="Arial"/>
        <family val="2"/>
      </rPr>
      <t xml:space="preserve">(with higher BIL - 72.5 kV CT required) </t>
    </r>
  </si>
  <si>
    <r>
      <t xml:space="preserve">36 KV Bus Post Insulator as per technical specification </t>
    </r>
    <r>
      <rPr>
        <sz val="16"/>
        <color indexed="10"/>
        <rFont val="Arial"/>
        <family val="2"/>
      </rPr>
      <t xml:space="preserve">(with higher BIL - 72.5 kV BPI required) </t>
    </r>
  </si>
  <si>
    <t>8=5*7</t>
  </si>
  <si>
    <r>
      <t xml:space="preserve">Project Name: </t>
    </r>
    <r>
      <rPr>
        <sz val="16"/>
        <rFont val="Arial"/>
        <family val="2"/>
      </rPr>
      <t xml:space="preserve">2x500 MVA, 400/220/33KV Gas (SF6) Insulated Sub-station (GIS) with SAS and 1X125 MVAr (400 KV) bus reactor with control at Ersama, Paradeep. (ii) 400KV AIS feeder bay extension with SAS (to be integrated with the existing SAS) and 2 nos. 80 MVAr (400 KV) line reactors with suitable NGR &amp; its control (One dia) at 400KV New Duburi gird sub-station for connectivity with proposed GIS S/S at Ersama, Paradeep. </t>
    </r>
  </si>
  <si>
    <r>
      <t>LOA no. S</t>
    </r>
    <r>
      <rPr>
        <sz val="16"/>
        <rFont val="Arial"/>
        <family val="2"/>
      </rPr>
      <t>GM-CPC-Construction-400/220kV GIS Ersama (Pkg-49/2021-22)-08/2020/828 Dated 03.12.2022 of the Sr. General Manager [CPC]</t>
    </r>
  </si>
  <si>
    <t>SUPPLY OF NEW ITEMS REQUIRED FOR CONSTRUCTION OF 400/220/33kV GIS, ERSAMA</t>
  </si>
  <si>
    <t>UNIT</t>
  </si>
  <si>
    <t>As per approval of PSC vide memo no. 311/2024  meeting held on dtd. 30.11.2024</t>
  </si>
  <si>
    <t>Central Zone, BBSR</t>
  </si>
  <si>
    <t xml:space="preserve">    Executive Director</t>
  </si>
  <si>
    <t xml:space="preserve">Annexure-I
</t>
  </si>
  <si>
    <t>Annexure-I</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</si>
</sst>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64" formatCode="_(&quot;$&quot;* #,##0.00_);_(&quot;$&quot;* \(#,##0.00\);_(&quot;$&quot;* &quot;-&quot;??_);_(@_)"/>
    <numFmt numFmtId="165" formatCode="_(* #,##0.00_);_(* \(#,##0.00\);_(* &quot;-&quot;??_);_(@_)"/>
    <numFmt numFmtId="166" formatCode="0.00_)"/>
    <numFmt numFmtId="167" formatCode="_-* #,##0_-;\-* #,##0_-;_-* \-_-;_-@_-"/>
    <numFmt numFmtId="168" formatCode="_-* #,##0.00_-;\-* #,##0.00_-;_-* \-??_-;_-@_-"/>
    <numFmt numFmtId="169" formatCode="_-\$* #,##0_-;&quot;-$&quot;* #,##0_-;_-\$* \-_-;_-@_-"/>
    <numFmt numFmtId="170" formatCode="_-\$* #,##0.00_-;&quot;-$&quot;* #,##0.00_-;_-\$* \-??_-;_-@_-"/>
    <numFmt numFmtId="171" formatCode="_(* #,##0.00_);_(* \(#,##0.00\);_(* \-??_);_(@_)"/>
    <numFmt numFmtId="172" formatCode="_(* #,##0_);_(* \(#,##0\);_(* \-??_);_(@_)"/>
    <numFmt numFmtId="173" formatCode="0.000"/>
    <numFmt numFmtId="174" formatCode="&quot; $&quot;#,##0.00\ ;&quot; $(&quot;#,##0.00\);&quot; $-&quot;#\ ;@\ "/>
    <numFmt numFmtId="175" formatCode="#,##0.00\ ;&quot; (&quot;#,##0.00\);&quot; -&quot;#\ ;@\ "/>
    <numFmt numFmtId="176" formatCode="_ &quot;₹ &quot;* #,##0.00_ ;_ &quot;₹ &quot;* \-#,##0.00_ ;_ &quot;₹ &quot;* \-??_ ;_ @_ "/>
    <numFmt numFmtId="177" formatCode="#,##0.0"/>
    <numFmt numFmtId="178" formatCode="0.0000"/>
    <numFmt numFmtId="179" formatCode="_ &quot;? &quot;* #,##0.00_ ;_ &quot;? &quot;* \-#,##0.00_ ;_ &quot;? &quot;* \-??_ ;_ @_ "/>
    <numFmt numFmtId="180" formatCode="_-&quot;£&quot;* #,##0.00_-;\-&quot;£&quot;* #,##0.00_-;_-&quot;£&quot;* &quot;-&quot;??_-;_-@_-"/>
    <numFmt numFmtId="181" formatCode="&quot;\&quot;#,##0.00;[Red]\-&quot;\&quot;#,##0.00"/>
    <numFmt numFmtId="182" formatCode="#,##0.000_);\(#,##0.000\)"/>
    <numFmt numFmtId="183" formatCode="0.0_)"/>
    <numFmt numFmtId="184" formatCode=";;"/>
  </numFmts>
  <fonts count="41">
    <font>
      <sz val="10"/>
      <name val="Arial"/>
      <family val="2"/>
    </font>
    <font>
      <sz val="8"/>
      <name val="Arial"/>
      <family val="2"/>
    </font>
    <font>
      <b/>
      <i/>
      <sz val="16"/>
      <name val="Arial"/>
      <family val="2"/>
    </font>
    <font>
      <sz val="10"/>
      <name val="Arial"/>
      <family val="2"/>
      <charset val="204"/>
    </font>
    <font>
      <sz val="11"/>
      <color indexed="8"/>
      <name val="Calibri"/>
      <family val="2"/>
    </font>
    <font>
      <b/>
      <sz val="12"/>
      <name val="Arial"/>
      <family val="2"/>
    </font>
    <font>
      <sz val="12"/>
      <name val="Arial"/>
      <family val="2"/>
    </font>
    <font>
      <sz val="10"/>
      <name val="Arial"/>
      <family val="2"/>
    </font>
    <font>
      <sz val="11"/>
      <color indexed="60"/>
      <name val="Calibri"/>
      <family val="2"/>
    </font>
    <font>
      <sz val="11"/>
      <name val="MS ??"/>
      <family val="1"/>
      <charset val="128"/>
    </font>
    <font>
      <b/>
      <sz val="11"/>
      <name val="Arial"/>
      <family val="2"/>
    </font>
    <font>
      <b/>
      <sz val="14"/>
      <name val="Arial"/>
      <family val="2"/>
    </font>
    <font>
      <sz val="14"/>
      <name val="Arial"/>
      <family val="2"/>
    </font>
    <font>
      <u/>
      <sz val="10"/>
      <color indexed="12"/>
      <name val="Arial"/>
      <family val="2"/>
    </font>
    <font>
      <b/>
      <sz val="10"/>
      <name val="Arial"/>
      <family val="2"/>
    </font>
    <font>
      <sz val="10"/>
      <color indexed="10"/>
      <name val="Arial"/>
      <family val="2"/>
    </font>
    <font>
      <sz val="11"/>
      <name val="Arial"/>
      <family val="2"/>
    </font>
    <font>
      <sz val="11"/>
      <name val="Book Antiqua"/>
      <family val="1"/>
    </font>
    <font>
      <sz val="14"/>
      <name val="AngsanaUPC"/>
      <family val="1"/>
    </font>
    <font>
      <sz val="12"/>
      <name val="¹ÙÅÁÃ¼"/>
      <charset val="129"/>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3"/>
      <color indexed="9"/>
      <name val="Times New Roman"/>
      <family val="1"/>
    </font>
    <font>
      <b/>
      <u/>
      <sz val="16"/>
      <name val="Arial"/>
      <family val="2"/>
    </font>
    <font>
      <b/>
      <sz val="22"/>
      <name val="Arial"/>
      <family val="2"/>
    </font>
    <font>
      <b/>
      <sz val="16"/>
      <name val="Arial"/>
      <family val="2"/>
    </font>
    <font>
      <sz val="11"/>
      <color theme="1"/>
      <name val="Calibri"/>
      <family val="2"/>
      <scheme val="minor"/>
    </font>
    <font>
      <sz val="10"/>
      <color rgb="FF000000"/>
      <name val="Times New Roman"/>
      <family val="1"/>
    </font>
    <font>
      <sz val="12"/>
      <color theme="1"/>
      <name val="Arial"/>
      <family val="2"/>
    </font>
    <font>
      <b/>
      <vertAlign val="superscript"/>
      <sz val="16"/>
      <name val="Arial"/>
      <family val="2"/>
    </font>
    <font>
      <sz val="16"/>
      <name val="Arial"/>
      <family val="2"/>
    </font>
    <font>
      <b/>
      <sz val="20"/>
      <name val="Calibri"/>
      <family val="2"/>
    </font>
    <font>
      <sz val="18"/>
      <name val="Arial"/>
      <family val="2"/>
    </font>
    <font>
      <b/>
      <sz val="20"/>
      <name val="Calibri"/>
      <family val="2"/>
      <scheme val="minor"/>
    </font>
    <font>
      <sz val="20"/>
      <name val="Arial"/>
      <family val="2"/>
    </font>
    <font>
      <b/>
      <u/>
      <sz val="18"/>
      <name val="Arial"/>
      <family val="2"/>
    </font>
    <font>
      <b/>
      <sz val="18"/>
      <name val="Arial"/>
      <family val="2"/>
    </font>
    <font>
      <sz val="16"/>
      <color indexed="10"/>
      <name val="Arial"/>
      <family val="2"/>
    </font>
  </fonts>
  <fills count="10">
    <fill>
      <patternFill patternType="none"/>
    </fill>
    <fill>
      <patternFill patternType="gray125"/>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s>
  <borders count="3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8"/>
      </right>
      <top style="thin">
        <color indexed="8"/>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8"/>
      </top>
      <bottom style="thin">
        <color indexed="8"/>
      </bottom>
      <diagonal/>
    </border>
    <border>
      <left/>
      <right/>
      <top style="thin">
        <color indexed="8"/>
      </top>
      <bottom/>
      <diagonal/>
    </border>
    <border>
      <left style="medium">
        <color indexed="64"/>
      </left>
      <right style="thin">
        <color indexed="8"/>
      </right>
      <top/>
      <bottom/>
      <diagonal/>
    </border>
    <border>
      <left style="medium">
        <color indexed="64"/>
      </left>
      <right style="thin">
        <color indexed="8"/>
      </right>
      <top style="thin">
        <color indexed="8"/>
      </top>
      <bottom style="thin">
        <color indexed="8"/>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thin">
        <color indexed="8"/>
      </top>
      <bottom/>
      <diagonal/>
    </border>
    <border>
      <left style="medium">
        <color indexed="64"/>
      </left>
      <right style="medium">
        <color indexed="64"/>
      </right>
      <top/>
      <bottom style="thin">
        <color indexed="64"/>
      </bottom>
      <diagonal/>
    </border>
  </borders>
  <cellStyleXfs count="99">
    <xf numFmtId="0" fontId="0" fillId="0" borderId="0"/>
    <xf numFmtId="0" fontId="4" fillId="0" borderId="0"/>
    <xf numFmtId="9" fontId="18" fillId="0" borderId="0"/>
    <xf numFmtId="180" fontId="7" fillId="0" borderId="0" applyFont="0" applyFill="0" applyBorder="0" applyAlignment="0" applyProtection="0"/>
    <xf numFmtId="183" fontId="7" fillId="0" borderId="0" applyFont="0" applyFill="0" applyBorder="0" applyAlignment="0" applyProtection="0"/>
    <xf numFmtId="182" fontId="7" fillId="0" borderId="0" applyFont="0" applyFill="0" applyBorder="0" applyAlignment="0" applyProtection="0"/>
    <xf numFmtId="184" fontId="7" fillId="0" borderId="0" applyFont="0" applyFill="0" applyBorder="0" applyAlignment="0" applyProtection="0"/>
    <xf numFmtId="0" fontId="19" fillId="0" borderId="0"/>
    <xf numFmtId="171" fontId="7" fillId="0" borderId="0" applyFill="0" applyBorder="0" applyAlignment="0" applyProtection="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applyFill="0" applyBorder="0" applyAlignment="0" applyProtection="0"/>
    <xf numFmtId="178" fontId="7" fillId="0" borderId="0" applyFill="0" applyBorder="0" applyAlignment="0" applyProtection="0"/>
    <xf numFmtId="43" fontId="7" fillId="0" borderId="0" applyFont="0" applyFill="0" applyBorder="0" applyAlignment="0" applyProtection="0"/>
    <xf numFmtId="0" fontId="7" fillId="0" borderId="0" applyFill="0" applyBorder="0" applyAlignment="0" applyProtection="0"/>
    <xf numFmtId="178" fontId="7" fillId="0" borderId="0" applyFill="0" applyBorder="0" applyAlignment="0" applyProtection="0"/>
    <xf numFmtId="43" fontId="7" fillId="0" borderId="0" applyFont="0" applyFill="0" applyBorder="0" applyAlignment="0" applyProtection="0"/>
    <xf numFmtId="175" fontId="7" fillId="0" borderId="0" applyFill="0" applyBorder="0" applyAlignment="0" applyProtection="0"/>
    <xf numFmtId="175" fontId="7" fillId="0" borderId="0" applyFill="0" applyBorder="0" applyAlignment="0" applyProtection="0"/>
    <xf numFmtId="175" fontId="7" fillId="0" borderId="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174" fontId="7" fillId="0" borderId="0" applyFill="0" applyBorder="0" applyAlignment="0" applyProtection="0"/>
    <xf numFmtId="174" fontId="7" fillId="0" borderId="0" applyFill="0" applyBorder="0" applyAlignment="0" applyProtection="0"/>
    <xf numFmtId="174" fontId="7" fillId="0" borderId="0" applyFill="0" applyBorder="0" applyAlignment="0" applyProtection="0"/>
    <xf numFmtId="174" fontId="7" fillId="0" borderId="0" applyFill="0" applyBorder="0" applyAlignment="0" applyProtection="0"/>
    <xf numFmtId="174" fontId="7" fillId="0" borderId="0" applyFill="0" applyBorder="0" applyAlignment="0" applyProtection="0"/>
    <xf numFmtId="174" fontId="7" fillId="0" borderId="0" applyFill="0" applyBorder="0" applyAlignment="0" applyProtection="0"/>
    <xf numFmtId="174" fontId="7" fillId="0" borderId="0" applyFill="0" applyBorder="0" applyAlignment="0" applyProtection="0"/>
    <xf numFmtId="164" fontId="7" fillId="0" borderId="0" applyFont="0" applyFill="0" applyBorder="0" applyAlignment="0" applyProtection="0"/>
    <xf numFmtId="173" fontId="7" fillId="0" borderId="0" applyFill="0" applyBorder="0" applyAlignment="0" applyProtection="0"/>
    <xf numFmtId="174" fontId="7" fillId="0" borderId="0" applyFill="0" applyBorder="0" applyAlignment="0" applyProtection="0"/>
    <xf numFmtId="179" fontId="7" fillId="0" borderId="0" applyFill="0" applyBorder="0" applyAlignment="0" applyProtection="0"/>
    <xf numFmtId="164" fontId="4" fillId="0" borderId="0" applyFont="0" applyFill="0" applyBorder="0" applyAlignment="0" applyProtection="0"/>
    <xf numFmtId="179" fontId="7" fillId="0" borderId="0" applyFill="0" applyBorder="0" applyAlignment="0" applyProtection="0"/>
    <xf numFmtId="174" fontId="7" fillId="0" borderId="0" applyFill="0" applyBorder="0" applyAlignment="0" applyProtection="0"/>
    <xf numFmtId="176" fontId="4" fillId="0" borderId="0"/>
    <xf numFmtId="0" fontId="7" fillId="0" borderId="0" applyNumberFormat="0" applyFill="0" applyBorder="0" applyProtection="0"/>
    <xf numFmtId="0" fontId="7" fillId="0" borderId="0"/>
    <xf numFmtId="0" fontId="4" fillId="0" borderId="0"/>
    <xf numFmtId="0" fontId="8" fillId="2" borderId="0" applyNumberFormat="0" applyBorder="0" applyAlignment="0" applyProtection="0"/>
    <xf numFmtId="177" fontId="15" fillId="0" borderId="1">
      <alignment horizontal="right"/>
    </xf>
    <xf numFmtId="0" fontId="1" fillId="3" borderId="0" applyNumberFormat="0" applyBorder="0" applyAlignment="0" applyProtection="0"/>
    <xf numFmtId="0" fontId="5" fillId="0" borderId="2" applyNumberFormat="0" applyAlignment="0" applyProtection="0">
      <alignment horizontal="left" vertical="center"/>
    </xf>
    <xf numFmtId="0" fontId="5" fillId="0" borderId="3">
      <alignment horizontal="left" vertical="center"/>
    </xf>
    <xf numFmtId="0" fontId="13"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1" fillId="4" borderId="0" applyNumberFormat="0" applyBorder="0" applyAlignment="0" applyProtection="0"/>
    <xf numFmtId="0" fontId="25" fillId="5" borderId="0"/>
    <xf numFmtId="37" fontId="21" fillId="0" borderId="0"/>
    <xf numFmtId="166" fontId="2" fillId="0" borderId="0"/>
    <xf numFmtId="173" fontId="7" fillId="0" borderId="0"/>
    <xf numFmtId="0" fontId="7" fillId="0" borderId="0"/>
    <xf numFmtId="0" fontId="4" fillId="0" borderId="0"/>
    <xf numFmtId="0" fontId="3" fillId="0" borderId="0"/>
    <xf numFmtId="0" fontId="7" fillId="0" borderId="0"/>
    <xf numFmtId="0" fontId="7" fillId="0" borderId="0"/>
    <xf numFmtId="0" fontId="9" fillId="0" borderId="0"/>
    <xf numFmtId="0" fontId="7" fillId="0" borderId="0"/>
    <xf numFmtId="0" fontId="7" fillId="0" borderId="0"/>
    <xf numFmtId="0" fontId="30" fillId="0" borderId="0"/>
    <xf numFmtId="0" fontId="30" fillId="0" borderId="0"/>
    <xf numFmtId="0" fontId="17" fillId="0" borderId="0"/>
    <xf numFmtId="0" fontId="7" fillId="0" borderId="0"/>
    <xf numFmtId="0" fontId="4" fillId="0" borderId="0"/>
    <xf numFmtId="0" fontId="29" fillId="0" borderId="0"/>
    <xf numFmtId="0" fontId="4" fillId="0" borderId="0"/>
    <xf numFmtId="0" fontId="7" fillId="0" borderId="0"/>
    <xf numFmtId="0" fontId="29" fillId="0" borderId="0"/>
    <xf numFmtId="0" fontId="4" fillId="0" borderId="0"/>
    <xf numFmtId="0" fontId="29" fillId="0" borderId="0"/>
    <xf numFmtId="0" fontId="4" fillId="0" borderId="0"/>
    <xf numFmtId="0" fontId="7" fillId="0" borderId="0"/>
    <xf numFmtId="0" fontId="29" fillId="0" borderId="0"/>
    <xf numFmtId="0" fontId="4" fillId="0" borderId="0"/>
    <xf numFmtId="0" fontId="29" fillId="0" borderId="0"/>
    <xf numFmtId="0" fontId="29" fillId="0" borderId="0"/>
    <xf numFmtId="0" fontId="29" fillId="0" borderId="0"/>
    <xf numFmtId="0" fontId="29" fillId="0" borderId="0"/>
    <xf numFmtId="0" fontId="29" fillId="0" borderId="0"/>
    <xf numFmtId="0" fontId="7" fillId="0" borderId="0"/>
    <xf numFmtId="0" fontId="17" fillId="0" borderId="0"/>
    <xf numFmtId="10" fontId="7" fillId="0" borderId="0" applyFill="0" applyBorder="0" applyAlignment="0" applyProtection="0"/>
    <xf numFmtId="9" fontId="17" fillId="0" borderId="0" applyFont="0" applyFill="0" applyBorder="0" applyAlignment="0" applyProtection="0"/>
    <xf numFmtId="9" fontId="7" fillId="0" borderId="0" applyFill="0" applyBorder="0" applyAlignment="0" applyProtection="0"/>
    <xf numFmtId="0" fontId="22" fillId="0" borderId="0" applyFont="0"/>
    <xf numFmtId="0" fontId="23" fillId="0" borderId="0" applyNumberFormat="0" applyFill="0" applyBorder="0" applyAlignment="0" applyProtection="0">
      <alignment vertical="top"/>
      <protection locked="0"/>
    </xf>
    <xf numFmtId="0" fontId="24" fillId="0" borderId="0"/>
    <xf numFmtId="167" fontId="7" fillId="0" borderId="0" applyFill="0" applyBorder="0" applyAlignment="0" applyProtection="0"/>
    <xf numFmtId="168" fontId="7" fillId="0" borderId="0" applyFill="0" applyBorder="0" applyAlignment="0" applyProtection="0"/>
    <xf numFmtId="169" fontId="7" fillId="0" borderId="0" applyFill="0" applyBorder="0" applyAlignment="0" applyProtection="0"/>
    <xf numFmtId="170" fontId="7" fillId="0" borderId="0" applyFill="0" applyBorder="0" applyAlignment="0" applyProtection="0"/>
  </cellStyleXfs>
  <cellXfs count="219">
    <xf numFmtId="0" fontId="0" fillId="0" borderId="0" xfId="0"/>
    <xf numFmtId="0" fontId="6" fillId="0" borderId="4" xfId="0" applyFont="1" applyFill="1" applyBorder="1" applyAlignment="1" applyProtection="1">
      <alignment horizontal="center" vertical="center"/>
    </xf>
    <xf numFmtId="0" fontId="6" fillId="0" borderId="4" xfId="83" applyFont="1" applyFill="1" applyBorder="1" applyAlignment="1" applyProtection="1">
      <alignment horizontal="center" vertical="center"/>
    </xf>
    <xf numFmtId="1" fontId="6" fillId="0" borderId="4" xfId="83" applyNumberFormat="1" applyFont="1" applyFill="1" applyBorder="1" applyAlignment="1" applyProtection="1">
      <alignment horizontal="center" vertical="center"/>
    </xf>
    <xf numFmtId="0" fontId="14"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6" fillId="0" borderId="5" xfId="0" applyFont="1" applyFill="1" applyBorder="1" applyAlignment="1" applyProtection="1">
      <alignment horizontal="center" vertical="center"/>
    </xf>
    <xf numFmtId="0" fontId="5" fillId="0" borderId="6" xfId="0" applyFont="1" applyFill="1" applyBorder="1" applyAlignment="1">
      <alignment horizontal="center" vertical="center" wrapText="1"/>
    </xf>
    <xf numFmtId="0" fontId="5" fillId="0" borderId="6" xfId="0" applyFont="1" applyFill="1" applyBorder="1" applyAlignment="1" applyProtection="1">
      <alignment horizontal="center" vertical="center" wrapText="1"/>
    </xf>
    <xf numFmtId="0" fontId="6" fillId="0" borderId="6" xfId="83" applyFont="1" applyFill="1" applyBorder="1" applyAlignment="1">
      <alignment horizontal="center" vertical="center"/>
    </xf>
    <xf numFmtId="0" fontId="14" fillId="0" borderId="5" xfId="0" applyFont="1" applyFill="1" applyBorder="1" applyAlignment="1">
      <alignment horizontal="center" vertical="center" wrapText="1"/>
    </xf>
    <xf numFmtId="0" fontId="5" fillId="0" borderId="6" xfId="0" applyFont="1" applyFill="1" applyBorder="1" applyAlignment="1" applyProtection="1">
      <alignment horizontal="center" vertical="center"/>
    </xf>
    <xf numFmtId="0" fontId="5" fillId="0" borderId="6" xfId="83" applyFont="1" applyFill="1" applyBorder="1" applyAlignment="1" applyProtection="1">
      <alignment horizontal="center" vertical="center"/>
    </xf>
    <xf numFmtId="0" fontId="6" fillId="0" borderId="6" xfId="83" applyFont="1" applyFill="1" applyBorder="1" applyAlignment="1" applyProtection="1">
      <alignment horizontal="center" vertical="center"/>
    </xf>
    <xf numFmtId="1" fontId="6" fillId="0" borderId="6" xfId="83" applyNumberFormat="1"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6" fillId="0" borderId="14" xfId="0" applyFont="1" applyFill="1" applyBorder="1" applyAlignment="1" applyProtection="1">
      <alignment horizontal="center" vertical="center"/>
    </xf>
    <xf numFmtId="0" fontId="6" fillId="0" borderId="6" xfId="0" applyNumberFormat="1" applyFont="1" applyFill="1" applyBorder="1" applyAlignment="1">
      <alignment horizontal="center" vertical="center"/>
    </xf>
    <xf numFmtId="0" fontId="6" fillId="0" borderId="6" xfId="0" applyFont="1" applyFill="1" applyBorder="1" applyAlignment="1">
      <alignment horizontal="center" vertical="center"/>
    </xf>
    <xf numFmtId="0" fontId="0" fillId="0" borderId="0" xfId="0" applyFont="1" applyFill="1"/>
    <xf numFmtId="0" fontId="0" fillId="0" borderId="0" xfId="0" applyFont="1" applyFill="1" applyAlignment="1">
      <alignment horizontal="center"/>
    </xf>
    <xf numFmtId="0" fontId="12" fillId="0" borderId="0" xfId="0" applyFont="1" applyFill="1" applyAlignment="1">
      <alignment horizontal="left" vertical="center"/>
    </xf>
    <xf numFmtId="165" fontId="12" fillId="0" borderId="0" xfId="0" applyNumberFormat="1" applyFont="1" applyFill="1"/>
    <xf numFmtId="0" fontId="12" fillId="0" borderId="0" xfId="0" applyFont="1" applyFill="1"/>
    <xf numFmtId="0" fontId="5" fillId="0" borderId="0" xfId="0" applyFont="1" applyFill="1" applyAlignment="1" applyProtection="1">
      <alignment horizontal="center" vertical="center"/>
    </xf>
    <xf numFmtId="0" fontId="6" fillId="0" borderId="0" xfId="0" applyFont="1" applyFill="1" applyProtection="1"/>
    <xf numFmtId="0" fontId="6" fillId="0" borderId="0" xfId="0" applyFont="1" applyFill="1" applyAlignment="1" applyProtection="1">
      <alignment horizontal="center" vertical="center"/>
    </xf>
    <xf numFmtId="0" fontId="5" fillId="0" borderId="0" xfId="0" applyFont="1" applyFill="1" applyProtection="1"/>
    <xf numFmtId="0" fontId="6" fillId="0" borderId="9" xfId="0" applyFont="1" applyFill="1" applyBorder="1" applyProtection="1"/>
    <xf numFmtId="0" fontId="6" fillId="0" borderId="0" xfId="0" applyFont="1" applyFill="1" applyAlignment="1" applyProtection="1">
      <alignment vertical="center"/>
    </xf>
    <xf numFmtId="0" fontId="11" fillId="0" borderId="0" xfId="0" applyFont="1" applyFill="1" applyBorder="1" applyAlignment="1" applyProtection="1">
      <alignment vertical="top"/>
    </xf>
    <xf numFmtId="0" fontId="5" fillId="0" borderId="0" xfId="0" applyFont="1" applyFill="1" applyBorder="1" applyProtection="1"/>
    <xf numFmtId="0" fontId="5" fillId="0" borderId="0" xfId="0" applyFont="1" applyFill="1" applyAlignment="1" applyProtection="1">
      <alignment vertical="center"/>
    </xf>
    <xf numFmtId="2" fontId="6" fillId="0" borderId="4" xfId="0" applyNumberFormat="1" applyFont="1" applyFill="1" applyBorder="1" applyAlignment="1" applyProtection="1">
      <alignment horizontal="center" vertical="center" wrapText="1"/>
      <protection locked="0"/>
    </xf>
    <xf numFmtId="0" fontId="16" fillId="0" borderId="6" xfId="0" applyFont="1" applyFill="1" applyBorder="1" applyAlignment="1" applyProtection="1">
      <alignment horizontal="center" vertical="center"/>
    </xf>
    <xf numFmtId="1" fontId="6" fillId="0" borderId="4" xfId="0" applyNumberFormat="1" applyFont="1" applyFill="1" applyBorder="1" applyAlignment="1" applyProtection="1">
      <alignment horizontal="center" vertical="center" wrapText="1"/>
      <protection locked="0"/>
    </xf>
    <xf numFmtId="2" fontId="6" fillId="0" borderId="4" xfId="0" applyNumberFormat="1" applyFont="1" applyFill="1" applyBorder="1" applyAlignment="1" applyProtection="1">
      <alignment vertical="center" wrapText="1"/>
      <protection locked="0"/>
    </xf>
    <xf numFmtId="0" fontId="0" fillId="0" borderId="0" xfId="0" applyFont="1"/>
    <xf numFmtId="0" fontId="0" fillId="0" borderId="0" xfId="0" applyFont="1" applyAlignment="1">
      <alignment wrapText="1"/>
    </xf>
    <xf numFmtId="0" fontId="5" fillId="0" borderId="0" xfId="0" applyFont="1" applyFill="1" applyBorder="1" applyAlignment="1" applyProtection="1">
      <alignment horizontal="center" vertical="center"/>
    </xf>
    <xf numFmtId="0" fontId="5" fillId="0" borderId="5" xfId="0" applyFont="1" applyFill="1" applyBorder="1" applyAlignment="1">
      <alignment horizontal="center" vertical="center" wrapText="1"/>
    </xf>
    <xf numFmtId="0" fontId="6" fillId="0" borderId="6" xfId="83" quotePrefix="1" applyFont="1" applyFill="1" applyBorder="1" applyAlignment="1">
      <alignment horizontal="center" vertical="center"/>
    </xf>
    <xf numFmtId="0" fontId="5" fillId="0" borderId="7" xfId="83" applyFont="1" applyFill="1" applyBorder="1" applyAlignment="1" applyProtection="1">
      <alignment horizontal="justify" vertical="top" wrapText="1"/>
    </xf>
    <xf numFmtId="0" fontId="6" fillId="0" borderId="7" xfId="83" applyFont="1" applyFill="1" applyBorder="1" applyAlignment="1" applyProtection="1">
      <alignment horizontal="justify" vertical="top" wrapText="1"/>
    </xf>
    <xf numFmtId="0" fontId="6" fillId="0" borderId="7" xfId="0" applyFont="1" applyFill="1" applyBorder="1" applyAlignment="1" applyProtection="1">
      <alignment horizontal="justify" vertical="top" wrapText="1"/>
    </xf>
    <xf numFmtId="0" fontId="6" fillId="0" borderId="3" xfId="83" applyFont="1" applyFill="1" applyBorder="1" applyAlignment="1">
      <alignment horizontal="center" vertical="center"/>
    </xf>
    <xf numFmtId="0" fontId="5" fillId="0" borderId="22" xfId="0" applyFont="1" applyFill="1" applyBorder="1" applyAlignment="1" applyProtection="1">
      <alignment horizontal="left" vertical="top" wrapText="1"/>
    </xf>
    <xf numFmtId="0" fontId="5" fillId="0" borderId="6" xfId="0" applyFont="1" applyFill="1" applyBorder="1" applyAlignment="1">
      <alignment horizontal="center" vertical="center"/>
    </xf>
    <xf numFmtId="0" fontId="6" fillId="0" borderId="7" xfId="83" applyFont="1" applyFill="1" applyBorder="1" applyAlignment="1">
      <alignment horizontal="justify" vertical="center" wrapText="1"/>
    </xf>
    <xf numFmtId="0" fontId="5" fillId="0" borderId="7" xfId="83" applyFont="1" applyFill="1" applyBorder="1" applyAlignment="1" applyProtection="1">
      <alignment horizontal="justify" vertical="center" wrapText="1"/>
    </xf>
    <xf numFmtId="0" fontId="6" fillId="0" borderId="7" xfId="0" applyFont="1" applyFill="1" applyBorder="1" applyAlignment="1">
      <alignment horizontal="justify" vertical="center" wrapText="1"/>
    </xf>
    <xf numFmtId="0" fontId="6" fillId="0" borderId="7" xfId="0" applyFont="1" applyFill="1" applyBorder="1" applyAlignment="1" applyProtection="1">
      <alignment horizontal="justify" vertical="center" wrapText="1"/>
    </xf>
    <xf numFmtId="0" fontId="6" fillId="0" borderId="7" xfId="83" applyFont="1" applyFill="1" applyBorder="1" applyAlignment="1" applyProtection="1">
      <alignment horizontal="justify" vertical="center" wrapText="1"/>
    </xf>
    <xf numFmtId="0" fontId="27" fillId="0" borderId="0" xfId="0" applyFont="1" applyFill="1" applyBorder="1" applyAlignment="1" applyProtection="1">
      <alignment vertical="center" wrapText="1"/>
    </xf>
    <xf numFmtId="2" fontId="6" fillId="0" borderId="5" xfId="0" applyNumberFormat="1" applyFont="1" applyFill="1" applyBorder="1" applyAlignment="1" applyProtection="1">
      <alignment horizontal="center" vertical="center" wrapText="1"/>
      <protection locked="0"/>
    </xf>
    <xf numFmtId="172" fontId="6" fillId="0" borderId="17" xfId="8" applyNumberFormat="1" applyFont="1" applyFill="1" applyBorder="1" applyAlignment="1" applyProtection="1">
      <alignment horizontal="left" vertical="center"/>
    </xf>
    <xf numFmtId="172" fontId="6" fillId="0" borderId="17" xfId="8" applyNumberFormat="1" applyFont="1" applyFill="1" applyBorder="1" applyAlignment="1" applyProtection="1">
      <alignment horizontal="left" vertical="center" wrapText="1"/>
    </xf>
    <xf numFmtId="2" fontId="6" fillId="0" borderId="17" xfId="0" applyNumberFormat="1" applyFont="1" applyFill="1" applyBorder="1" applyAlignment="1" applyProtection="1">
      <alignment horizontal="left" vertical="center" wrapText="1"/>
    </xf>
    <xf numFmtId="172" fontId="6" fillId="0" borderId="18" xfId="8" applyNumberFormat="1" applyFont="1" applyFill="1" applyBorder="1" applyAlignment="1" applyProtection="1">
      <alignment horizontal="left" vertical="center" wrapText="1"/>
    </xf>
    <xf numFmtId="174" fontId="6" fillId="0" borderId="11" xfId="29" applyFont="1" applyFill="1" applyBorder="1" applyAlignment="1" applyProtection="1">
      <alignment horizontal="center" vertical="center"/>
    </xf>
    <xf numFmtId="174" fontId="6" fillId="0" borderId="9" xfId="29" applyFont="1" applyFill="1" applyBorder="1" applyAlignment="1" applyProtection="1">
      <alignment horizontal="center" vertical="center"/>
    </xf>
    <xf numFmtId="174" fontId="6" fillId="0" borderId="10" xfId="29" applyFont="1" applyFill="1" applyBorder="1" applyAlignment="1" applyProtection="1">
      <alignment horizontal="center" vertical="center"/>
    </xf>
    <xf numFmtId="0" fontId="6" fillId="0" borderId="11" xfId="0" applyFont="1" applyFill="1" applyBorder="1" applyProtection="1"/>
    <xf numFmtId="0" fontId="6" fillId="0" borderId="10" xfId="0" applyFont="1" applyFill="1" applyBorder="1" applyProtection="1"/>
    <xf numFmtId="0" fontId="6" fillId="0" borderId="12" xfId="0" applyFont="1" applyFill="1" applyBorder="1" applyProtection="1"/>
    <xf numFmtId="0" fontId="6" fillId="0" borderId="24" xfId="0" applyFont="1" applyFill="1" applyBorder="1" applyAlignment="1" applyProtection="1">
      <alignment horizontal="left"/>
    </xf>
    <xf numFmtId="0" fontId="6" fillId="0" borderId="14" xfId="0" applyFont="1" applyFill="1" applyBorder="1" applyAlignment="1" applyProtection="1">
      <alignment horizontal="center" vertical="center" wrapText="1"/>
    </xf>
    <xf numFmtId="0" fontId="6" fillId="0" borderId="15" xfId="0" applyFont="1" applyFill="1" applyBorder="1" applyAlignment="1" applyProtection="1">
      <alignment horizontal="center" vertical="center" wrapText="1"/>
    </xf>
    <xf numFmtId="0" fontId="6" fillId="0" borderId="25" xfId="0" applyFont="1" applyFill="1" applyBorder="1" applyAlignment="1" applyProtection="1">
      <alignment horizontal="center" vertical="center" wrapText="1"/>
    </xf>
    <xf numFmtId="172" fontId="16" fillId="0" borderId="15" xfId="8" applyNumberFormat="1" applyFont="1" applyFill="1" applyBorder="1" applyAlignment="1" applyProtection="1">
      <alignment horizontal="center" vertical="center"/>
    </xf>
    <xf numFmtId="172" fontId="16" fillId="0" borderId="25" xfId="8" applyNumberFormat="1" applyFont="1" applyFill="1" applyBorder="1" applyAlignment="1" applyProtection="1">
      <alignment horizontal="center" vertical="center"/>
    </xf>
    <xf numFmtId="172" fontId="16" fillId="0" borderId="14" xfId="8" applyNumberFormat="1" applyFont="1" applyFill="1" applyBorder="1" applyAlignment="1" applyProtection="1">
      <alignment horizontal="center" vertical="center"/>
    </xf>
    <xf numFmtId="172" fontId="16" fillId="0" borderId="16" xfId="8" applyNumberFormat="1" applyFont="1" applyFill="1" applyBorder="1" applyAlignment="1" applyProtection="1">
      <alignment horizontal="center" vertical="center"/>
    </xf>
    <xf numFmtId="172" fontId="16" fillId="0" borderId="19" xfId="8" applyNumberFormat="1" applyFont="1" applyFill="1" applyBorder="1" applyAlignment="1" applyProtection="1">
      <alignment horizontal="left" vertical="center"/>
    </xf>
    <xf numFmtId="0" fontId="0" fillId="0" borderId="20" xfId="0" applyFont="1" applyFill="1" applyBorder="1" applyProtection="1"/>
    <xf numFmtId="0" fontId="5" fillId="0" borderId="3" xfId="0" applyFont="1" applyFill="1" applyBorder="1" applyAlignment="1" applyProtection="1">
      <alignment horizontal="center" vertical="center" wrapText="1"/>
    </xf>
    <xf numFmtId="0" fontId="6" fillId="0" borderId="21" xfId="0" applyFont="1" applyFill="1" applyBorder="1" applyAlignment="1" applyProtection="1">
      <alignment horizontal="center" vertical="center"/>
    </xf>
    <xf numFmtId="174" fontId="6" fillId="0" borderId="0" xfId="29" applyFont="1" applyFill="1" applyBorder="1" applyAlignment="1" applyProtection="1">
      <alignment horizontal="center" vertical="center"/>
    </xf>
    <xf numFmtId="0" fontId="5" fillId="0" borderId="26" xfId="0" applyFont="1" applyFill="1" applyBorder="1" applyAlignment="1" applyProtection="1">
      <alignment horizontal="center" vertical="center"/>
    </xf>
    <xf numFmtId="0" fontId="16" fillId="0" borderId="3" xfId="0" applyFont="1" applyFill="1" applyBorder="1" applyAlignment="1" applyProtection="1">
      <alignment horizontal="center" vertical="center"/>
    </xf>
    <xf numFmtId="4" fontId="6" fillId="0" borderId="3" xfId="0" applyNumberFormat="1" applyFont="1" applyFill="1" applyBorder="1" applyAlignment="1">
      <alignment vertical="center"/>
    </xf>
    <xf numFmtId="0" fontId="6" fillId="0" borderId="26" xfId="0" applyFont="1" applyFill="1" applyBorder="1" applyAlignment="1">
      <alignment horizontal="center" vertical="center"/>
    </xf>
    <xf numFmtId="0" fontId="6" fillId="0" borderId="27" xfId="0" applyFont="1" applyFill="1" applyBorder="1" applyAlignment="1">
      <alignment horizontal="center" vertical="center"/>
    </xf>
    <xf numFmtId="0" fontId="6" fillId="0" borderId="3" xfId="83" applyFont="1" applyFill="1" applyBorder="1" applyAlignment="1" applyProtection="1">
      <alignment horizontal="center" vertical="center"/>
    </xf>
    <xf numFmtId="4" fontId="6" fillId="0" borderId="3" xfId="83" applyNumberFormat="1" applyFont="1" applyFill="1" applyBorder="1" applyAlignment="1" applyProtection="1">
      <alignment horizontal="center" vertical="center"/>
    </xf>
    <xf numFmtId="0" fontId="5" fillId="0" borderId="7" xfId="0" applyFont="1" applyFill="1" applyBorder="1" applyAlignment="1" applyProtection="1">
      <alignment horizontal="left" vertical="center" wrapText="1"/>
    </xf>
    <xf numFmtId="0" fontId="6" fillId="0" borderId="16" xfId="0" applyFont="1" applyFill="1" applyBorder="1" applyAlignment="1" applyProtection="1">
      <alignment horizontal="center" vertical="top" wrapText="1"/>
    </xf>
    <xf numFmtId="0" fontId="5" fillId="0" borderId="28" xfId="0" applyFont="1" applyFill="1" applyBorder="1" applyAlignment="1">
      <alignment horizontal="center" vertical="center"/>
    </xf>
    <xf numFmtId="0" fontId="5" fillId="0" borderId="12" xfId="0" applyFont="1" applyFill="1" applyBorder="1" applyAlignment="1" applyProtection="1">
      <alignment horizontal="justify" vertical="center" wrapText="1"/>
    </xf>
    <xf numFmtId="0" fontId="6" fillId="0" borderId="6" xfId="0" quotePrefix="1" applyFont="1" applyFill="1" applyBorder="1" applyAlignment="1">
      <alignment horizontal="center" vertical="center"/>
    </xf>
    <xf numFmtId="0" fontId="6" fillId="0" borderId="7" xfId="0" applyFont="1" applyFill="1" applyBorder="1" applyAlignment="1">
      <alignment horizontal="justify" vertical="center"/>
    </xf>
    <xf numFmtId="0" fontId="5" fillId="0" borderId="29" xfId="0" applyFont="1" applyFill="1" applyBorder="1" applyAlignment="1">
      <alignment horizontal="center" vertical="center"/>
    </xf>
    <xf numFmtId="0" fontId="5" fillId="0" borderId="23" xfId="0" applyFont="1" applyFill="1" applyBorder="1" applyAlignment="1">
      <alignment horizontal="center" vertical="center"/>
    </xf>
    <xf numFmtId="0" fontId="5" fillId="0" borderId="7" xfId="83" applyFont="1" applyFill="1" applyBorder="1" applyAlignment="1" applyProtection="1">
      <alignment horizontal="left" vertical="top" wrapText="1"/>
    </xf>
    <xf numFmtId="0" fontId="5" fillId="0" borderId="0" xfId="0" applyFont="1" applyFill="1" applyBorder="1" applyAlignment="1" applyProtection="1">
      <alignment horizontal="center"/>
    </xf>
    <xf numFmtId="0" fontId="6" fillId="0" borderId="0" xfId="0" applyFont="1" applyFill="1" applyAlignment="1" applyProtection="1">
      <alignment horizontal="center"/>
    </xf>
    <xf numFmtId="2" fontId="6" fillId="6" borderId="4" xfId="0" applyNumberFormat="1" applyFont="1" applyFill="1" applyBorder="1" applyAlignment="1" applyProtection="1">
      <alignment horizontal="center" vertical="center" wrapText="1"/>
      <protection locked="0"/>
    </xf>
    <xf numFmtId="0" fontId="31" fillId="0" borderId="6" xfId="83" quotePrefix="1" applyFont="1" applyFill="1" applyBorder="1" applyAlignment="1">
      <alignment horizontal="center" vertical="center"/>
    </xf>
    <xf numFmtId="0" fontId="31" fillId="0" borderId="3" xfId="83" applyFont="1" applyFill="1" applyBorder="1" applyAlignment="1">
      <alignment horizontal="center" vertical="center"/>
    </xf>
    <xf numFmtId="0" fontId="31" fillId="0" borderId="6" xfId="83" applyFont="1" applyFill="1" applyBorder="1" applyAlignment="1">
      <alignment horizontal="center" vertical="center"/>
    </xf>
    <xf numFmtId="2" fontId="31" fillId="0" borderId="4" xfId="0" applyNumberFormat="1" applyFont="1" applyFill="1" applyBorder="1" applyAlignment="1" applyProtection="1">
      <alignment horizontal="center" vertical="center" wrapText="1"/>
      <protection locked="0"/>
    </xf>
    <xf numFmtId="0" fontId="31" fillId="0" borderId="7" xfId="0" applyFont="1" applyFill="1" applyBorder="1" applyAlignment="1" applyProtection="1">
      <alignment horizontal="justify" vertical="center" wrapText="1"/>
    </xf>
    <xf numFmtId="2" fontId="6" fillId="7" borderId="5" xfId="0" applyNumberFormat="1" applyFont="1" applyFill="1" applyBorder="1" applyAlignment="1" applyProtection="1">
      <alignment horizontal="center" vertical="center" wrapText="1"/>
      <protection locked="0"/>
    </xf>
    <xf numFmtId="0" fontId="0" fillId="0" borderId="0" xfId="0" applyFont="1" applyFill="1" applyAlignment="1">
      <alignment vertical="top"/>
    </xf>
    <xf numFmtId="0" fontId="0" fillId="0" borderId="0" xfId="0" applyFont="1" applyFill="1" applyAlignment="1">
      <alignment horizontal="center" vertical="top"/>
    </xf>
    <xf numFmtId="2" fontId="6" fillId="7" borderId="4" xfId="0" applyNumberFormat="1" applyFont="1" applyFill="1" applyBorder="1" applyAlignment="1" applyProtection="1">
      <alignment horizontal="center" vertical="center" wrapText="1"/>
      <protection locked="0"/>
    </xf>
    <xf numFmtId="171" fontId="16" fillId="7" borderId="4" xfId="8" applyNumberFormat="1" applyFont="1" applyFill="1" applyBorder="1" applyAlignment="1" applyProtection="1">
      <alignment vertical="center"/>
    </xf>
    <xf numFmtId="171" fontId="6" fillId="0" borderId="6" xfId="8" applyNumberFormat="1" applyFont="1" applyFill="1" applyBorder="1" applyAlignment="1" applyProtection="1">
      <alignment vertical="center"/>
    </xf>
    <xf numFmtId="0" fontId="5" fillId="9" borderId="6" xfId="0" applyFont="1" applyFill="1" applyBorder="1" applyAlignment="1">
      <alignment horizontal="center" vertical="center" wrapText="1"/>
    </xf>
    <xf numFmtId="0" fontId="6" fillId="9" borderId="7" xfId="0" applyFont="1" applyFill="1" applyBorder="1" applyAlignment="1">
      <alignment horizontal="justify" vertical="center" wrapText="1"/>
    </xf>
    <xf numFmtId="0" fontId="6" fillId="9" borderId="7" xfId="83" applyFont="1" applyFill="1" applyBorder="1" applyAlignment="1">
      <alignment horizontal="justify" vertical="center" wrapText="1"/>
    </xf>
    <xf numFmtId="171" fontId="16" fillId="0" borderId="4" xfId="8" applyNumberFormat="1" applyFont="1" applyFill="1" applyBorder="1" applyAlignment="1" applyProtection="1">
      <alignment vertical="center"/>
    </xf>
    <xf numFmtId="171" fontId="6" fillId="0" borderId="4" xfId="8" applyNumberFormat="1" applyFont="1" applyFill="1" applyBorder="1" applyAlignment="1" applyProtection="1">
      <alignment vertical="center"/>
    </xf>
    <xf numFmtId="171" fontId="6" fillId="0" borderId="5" xfId="8" applyNumberFormat="1" applyFont="1" applyFill="1" applyBorder="1" applyAlignment="1" applyProtection="1">
      <alignment vertical="center"/>
    </xf>
    <xf numFmtId="171" fontId="6" fillId="7" borderId="4" xfId="8" applyNumberFormat="1" applyFont="1" applyFill="1" applyBorder="1" applyAlignment="1" applyProtection="1">
      <alignment vertical="center"/>
    </xf>
    <xf numFmtId="171" fontId="6" fillId="0" borderId="7" xfId="8" applyNumberFormat="1" applyFont="1" applyFill="1" applyBorder="1" applyAlignment="1" applyProtection="1">
      <alignment vertical="center"/>
    </xf>
    <xf numFmtId="171" fontId="6" fillId="8" borderId="6" xfId="8" applyNumberFormat="1" applyFont="1" applyFill="1" applyBorder="1" applyAlignment="1" applyProtection="1">
      <alignment vertical="center"/>
    </xf>
    <xf numFmtId="0" fontId="0" fillId="0" borderId="4" xfId="0" applyFont="1" applyFill="1" applyBorder="1"/>
    <xf numFmtId="4" fontId="0" fillId="0" borderId="0" xfId="0" applyNumberFormat="1" applyFont="1" applyFill="1"/>
    <xf numFmtId="0" fontId="28" fillId="0" borderId="4" xfId="0" applyFont="1" applyFill="1" applyBorder="1" applyAlignment="1">
      <alignment horizontal="center" vertical="center"/>
    </xf>
    <xf numFmtId="165" fontId="28" fillId="0" borderId="4" xfId="0" applyNumberFormat="1" applyFont="1" applyFill="1" applyBorder="1" applyAlignment="1">
      <alignment vertical="center"/>
    </xf>
    <xf numFmtId="171" fontId="33" fillId="0" borderId="4" xfId="8" applyNumberFormat="1" applyFont="1" applyFill="1" applyBorder="1" applyAlignment="1">
      <alignment vertical="center"/>
    </xf>
    <xf numFmtId="165" fontId="33" fillId="0" borderId="4" xfId="0" applyNumberFormat="1" applyFont="1" applyFill="1" applyBorder="1" applyAlignment="1">
      <alignment vertical="center"/>
    </xf>
    <xf numFmtId="171" fontId="33" fillId="0" borderId="4" xfId="0" applyNumberFormat="1" applyFont="1" applyFill="1" applyBorder="1" applyAlignment="1">
      <alignment vertical="center"/>
    </xf>
    <xf numFmtId="165" fontId="33" fillId="0" borderId="4" xfId="0" applyNumberFormat="1" applyFont="1" applyFill="1" applyBorder="1" applyAlignment="1">
      <alignment horizontal="center" vertical="center"/>
    </xf>
    <xf numFmtId="4" fontId="33" fillId="0" borderId="4" xfId="0" applyNumberFormat="1" applyFont="1" applyBorder="1" applyAlignment="1">
      <alignment horizontal="center" vertical="center" wrapText="1"/>
    </xf>
    <xf numFmtId="2" fontId="28" fillId="0" borderId="4" xfId="0" applyNumberFormat="1" applyFont="1" applyBorder="1" applyAlignment="1">
      <alignment horizontal="center" vertical="center" wrapText="1"/>
    </xf>
    <xf numFmtId="0" fontId="33" fillId="0" borderId="4" xfId="0" applyFont="1" applyBorder="1" applyAlignment="1">
      <alignment horizontal="center" vertical="center" wrapText="1"/>
    </xf>
    <xf numFmtId="171" fontId="28" fillId="0" borderId="4" xfId="8" applyNumberFormat="1" applyFont="1" applyFill="1" applyBorder="1" applyAlignment="1">
      <alignment vertical="center"/>
    </xf>
    <xf numFmtId="165" fontId="28" fillId="0" borderId="4" xfId="8" applyNumberFormat="1" applyFont="1" applyFill="1" applyBorder="1" applyAlignment="1">
      <alignment vertical="center"/>
    </xf>
    <xf numFmtId="165" fontId="28" fillId="0" borderId="4" xfId="0" applyNumberFormat="1" applyFont="1" applyFill="1" applyBorder="1" applyAlignment="1">
      <alignment horizontal="center" vertical="center"/>
    </xf>
    <xf numFmtId="4" fontId="28" fillId="0" borderId="4" xfId="0" applyNumberFormat="1" applyFont="1" applyBorder="1" applyAlignment="1">
      <alignment horizontal="center" vertical="center" wrapText="1"/>
    </xf>
    <xf numFmtId="0" fontId="35" fillId="0" borderId="0" xfId="0" applyFont="1" applyFill="1"/>
    <xf numFmtId="0" fontId="37" fillId="0" borderId="0" xfId="0" applyFont="1" applyFill="1"/>
    <xf numFmtId="0" fontId="39" fillId="0" borderId="4" xfId="0" applyFont="1" applyFill="1" applyBorder="1" applyAlignment="1">
      <alignment horizontal="center" vertical="center"/>
    </xf>
    <xf numFmtId="165" fontId="39" fillId="0" borderId="4" xfId="0" applyNumberFormat="1" applyFont="1" applyFill="1" applyBorder="1" applyAlignment="1">
      <alignment vertical="center"/>
    </xf>
    <xf numFmtId="165" fontId="39" fillId="0" borderId="4" xfId="0" applyNumberFormat="1" applyFont="1" applyFill="1" applyBorder="1" applyAlignment="1">
      <alignment horizontal="center" vertical="center" wrapText="1"/>
    </xf>
    <xf numFmtId="0" fontId="28" fillId="0" borderId="0" xfId="0" applyFont="1" applyFill="1" applyAlignment="1" applyProtection="1">
      <alignment horizontal="center" vertical="center"/>
    </xf>
    <xf numFmtId="0" fontId="33" fillId="0" borderId="0" xfId="0" applyFont="1" applyFill="1" applyAlignment="1" applyProtection="1">
      <alignment vertical="top"/>
    </xf>
    <xf numFmtId="0" fontId="33" fillId="0" borderId="0" xfId="0" applyFont="1" applyFill="1" applyProtection="1"/>
    <xf numFmtId="0" fontId="33" fillId="0" borderId="0" xfId="0" applyFont="1" applyFill="1" applyAlignment="1" applyProtection="1">
      <alignment horizontal="center" vertical="center"/>
    </xf>
    <xf numFmtId="172" fontId="33" fillId="0" borderId="0" xfId="8" applyNumberFormat="1" applyFont="1" applyFill="1" applyAlignment="1" applyProtection="1">
      <alignment vertical="center"/>
    </xf>
    <xf numFmtId="172" fontId="33" fillId="0" borderId="0" xfId="8" applyNumberFormat="1" applyFont="1" applyFill="1" applyAlignment="1" applyProtection="1">
      <alignment horizontal="center" vertical="center"/>
    </xf>
    <xf numFmtId="174" fontId="33" fillId="0" borderId="4" xfId="29" applyFont="1" applyFill="1" applyBorder="1" applyAlignment="1" applyProtection="1">
      <alignment horizontal="center" vertical="center"/>
    </xf>
    <xf numFmtId="0" fontId="33" fillId="0" borderId="4" xfId="83" applyFont="1" applyFill="1" applyBorder="1" applyAlignment="1">
      <alignment horizontal="center" vertical="center"/>
    </xf>
    <xf numFmtId="172" fontId="33" fillId="0" borderId="4" xfId="8" applyNumberFormat="1" applyFont="1" applyFill="1" applyBorder="1" applyAlignment="1" applyProtection="1">
      <alignment vertical="center"/>
    </xf>
    <xf numFmtId="0" fontId="33" fillId="0" borderId="4" xfId="83" applyFont="1" applyFill="1" applyBorder="1" applyAlignment="1" applyProtection="1">
      <alignment horizontal="center" vertical="center" wrapText="1"/>
    </xf>
    <xf numFmtId="171" fontId="33" fillId="0" borderId="4" xfId="8" applyNumberFormat="1" applyFont="1" applyFill="1" applyBorder="1" applyAlignment="1" applyProtection="1">
      <alignment horizontal="center" vertical="center"/>
    </xf>
    <xf numFmtId="171" fontId="33" fillId="0" borderId="4" xfId="8" applyNumberFormat="1" applyFont="1" applyFill="1" applyBorder="1" applyAlignment="1" applyProtection="1">
      <alignment vertical="center"/>
    </xf>
    <xf numFmtId="0" fontId="28" fillId="0" borderId="0" xfId="0" applyFont="1" applyFill="1" applyProtection="1"/>
    <xf numFmtId="0" fontId="28" fillId="0" borderId="4" xfId="0" applyFont="1" applyFill="1" applyBorder="1" applyAlignment="1">
      <alignment horizontal="center" vertical="center" wrapText="1"/>
    </xf>
    <xf numFmtId="0" fontId="28" fillId="0" borderId="4" xfId="0" applyFont="1" applyFill="1" applyBorder="1" applyAlignment="1" applyProtection="1">
      <alignment horizontal="center" vertical="center" wrapText="1"/>
    </xf>
    <xf numFmtId="0" fontId="28" fillId="0" borderId="4" xfId="0" applyFont="1" applyFill="1" applyBorder="1" applyAlignment="1" applyProtection="1">
      <alignment horizontal="center" vertical="center"/>
    </xf>
    <xf numFmtId="0" fontId="28" fillId="0" borderId="4" xfId="0" applyFont="1" applyFill="1" applyBorder="1" applyAlignment="1" applyProtection="1">
      <alignment horizontal="left" vertical="top"/>
    </xf>
    <xf numFmtId="0" fontId="28" fillId="0" borderId="4" xfId="0" applyFont="1" applyFill="1" applyBorder="1" applyProtection="1"/>
    <xf numFmtId="171" fontId="28" fillId="0" borderId="4" xfId="8" applyFont="1" applyFill="1" applyBorder="1" applyAlignment="1">
      <alignment vertical="center"/>
    </xf>
    <xf numFmtId="0" fontId="28" fillId="0" borderId="4" xfId="0" applyFont="1" applyFill="1" applyBorder="1" applyAlignment="1" applyProtection="1">
      <alignment horizontal="center" vertical="top" wrapText="1"/>
    </xf>
    <xf numFmtId="172" fontId="28" fillId="0" borderId="4" xfId="8" applyNumberFormat="1" applyFont="1" applyFill="1" applyBorder="1" applyAlignment="1" applyProtection="1">
      <alignment horizontal="center" vertical="center"/>
    </xf>
    <xf numFmtId="0" fontId="28" fillId="0" borderId="4" xfId="8" applyNumberFormat="1" applyFont="1" applyFill="1" applyBorder="1" applyAlignment="1" applyProtection="1">
      <alignment horizontal="center" vertical="center"/>
    </xf>
    <xf numFmtId="0" fontId="28" fillId="0" borderId="4" xfId="83" applyFont="1" applyFill="1" applyBorder="1" applyAlignment="1" applyProtection="1">
      <alignment horizontal="center" vertical="center" wrapText="1"/>
    </xf>
    <xf numFmtId="0" fontId="33" fillId="0" borderId="4" xfId="83" applyFont="1" applyFill="1" applyBorder="1" applyAlignment="1" applyProtection="1">
      <alignment horizontal="justify" vertical="top" wrapText="1"/>
    </xf>
    <xf numFmtId="0" fontId="33" fillId="0" borderId="4" xfId="83" applyFont="1" applyFill="1" applyBorder="1" applyAlignment="1">
      <alignment horizontal="justify" vertical="top" wrapText="1"/>
    </xf>
    <xf numFmtId="0" fontId="33" fillId="0" borderId="4" xfId="0" applyFont="1" applyFill="1" applyBorder="1" applyProtection="1"/>
    <xf numFmtId="171" fontId="33" fillId="0" borderId="4" xfId="0" applyNumberFormat="1" applyFont="1" applyFill="1" applyBorder="1" applyProtection="1"/>
    <xf numFmtId="171" fontId="33" fillId="0" borderId="4" xfId="0" applyNumberFormat="1" applyFont="1" applyFill="1" applyBorder="1" applyAlignment="1" applyProtection="1">
      <alignment horizontal="center"/>
    </xf>
    <xf numFmtId="171" fontId="28" fillId="0" borderId="4" xfId="0" applyNumberFormat="1" applyFont="1" applyFill="1" applyBorder="1" applyProtection="1"/>
    <xf numFmtId="0" fontId="39" fillId="0" borderId="17" xfId="0" applyFont="1" applyFill="1" applyBorder="1" applyAlignment="1" applyProtection="1">
      <alignment vertical="top"/>
    </xf>
    <xf numFmtId="0" fontId="28" fillId="0" borderId="4" xfId="0" applyFont="1" applyFill="1" applyBorder="1" applyAlignment="1">
      <alignment horizontal="left" vertical="center"/>
    </xf>
    <xf numFmtId="0" fontId="28" fillId="0" borderId="4" xfId="0" applyFont="1" applyFill="1" applyBorder="1" applyAlignment="1">
      <alignment horizontal="center" vertical="center"/>
    </xf>
    <xf numFmtId="0" fontId="28" fillId="0" borderId="4" xfId="0" applyFont="1" applyFill="1" applyBorder="1" applyAlignment="1" applyProtection="1">
      <alignment horizontal="center"/>
    </xf>
    <xf numFmtId="0" fontId="28" fillId="0" borderId="4" xfId="0" applyFont="1" applyFill="1" applyBorder="1" applyAlignment="1" applyProtection="1">
      <alignment vertical="center"/>
    </xf>
    <xf numFmtId="171" fontId="28" fillId="0" borderId="4" xfId="0" applyNumberFormat="1" applyFont="1" applyFill="1" applyBorder="1" applyAlignment="1" applyProtection="1">
      <alignment vertical="center"/>
    </xf>
    <xf numFmtId="0" fontId="28" fillId="0" borderId="4" xfId="0" applyFont="1" applyBorder="1" applyAlignment="1">
      <alignment horizontal="center" vertical="center" wrapText="1"/>
    </xf>
    <xf numFmtId="0" fontId="34" fillId="0" borderId="4" xfId="0" applyFont="1" applyFill="1" applyBorder="1" applyAlignment="1">
      <alignment horizontal="center" vertical="center" wrapText="1"/>
    </xf>
    <xf numFmtId="0" fontId="36" fillId="0" borderId="4" xfId="0" applyFont="1" applyFill="1" applyBorder="1" applyAlignment="1">
      <alignment horizontal="center"/>
    </xf>
    <xf numFmtId="0" fontId="0" fillId="0" borderId="5" xfId="0" applyFont="1" applyFill="1" applyBorder="1" applyAlignment="1">
      <alignment horizontal="center"/>
    </xf>
    <xf numFmtId="0" fontId="0" fillId="0" borderId="3" xfId="0" applyFont="1" applyFill="1" applyBorder="1" applyAlignment="1">
      <alignment horizontal="center"/>
    </xf>
    <xf numFmtId="0" fontId="0" fillId="0" borderId="17" xfId="0" applyFont="1" applyFill="1" applyBorder="1" applyAlignment="1">
      <alignment horizontal="center"/>
    </xf>
    <xf numFmtId="0" fontId="28" fillId="0" borderId="4" xfId="0" applyFont="1" applyFill="1" applyBorder="1" applyAlignment="1">
      <alignment horizontal="center" vertical="center" textRotation="90" wrapText="1"/>
    </xf>
    <xf numFmtId="0" fontId="26" fillId="0" borderId="4" xfId="0" applyFont="1" applyFill="1" applyBorder="1" applyAlignment="1">
      <alignment horizontal="center" vertical="center"/>
    </xf>
    <xf numFmtId="0" fontId="38" fillId="0" borderId="4" xfId="0" applyFont="1" applyFill="1" applyBorder="1" applyAlignment="1">
      <alignment horizontal="center"/>
    </xf>
    <xf numFmtId="0" fontId="39" fillId="0" borderId="4" xfId="0" applyFont="1" applyFill="1" applyBorder="1" applyAlignment="1">
      <alignment horizontal="center" vertical="center" wrapText="1"/>
    </xf>
    <xf numFmtId="0" fontId="28" fillId="0" borderId="4" xfId="83" applyFont="1" applyFill="1" applyBorder="1" applyAlignment="1" applyProtection="1">
      <alignment horizontal="left" vertical="top" wrapText="1"/>
    </xf>
    <xf numFmtId="0" fontId="28" fillId="0" borderId="4" xfId="0" applyFont="1" applyFill="1" applyBorder="1" applyAlignment="1" applyProtection="1">
      <alignment horizontal="left" vertical="center" wrapText="1"/>
    </xf>
    <xf numFmtId="0" fontId="39" fillId="0" borderId="4" xfId="0" applyFont="1" applyFill="1" applyBorder="1" applyAlignment="1" applyProtection="1">
      <alignment horizontal="center" vertical="top"/>
    </xf>
    <xf numFmtId="0" fontId="28" fillId="0" borderId="4" xfId="0" applyFont="1" applyFill="1" applyBorder="1" applyAlignment="1">
      <alignment horizontal="left" vertical="center"/>
    </xf>
    <xf numFmtId="0" fontId="28" fillId="0" borderId="4" xfId="0" applyFont="1" applyFill="1" applyBorder="1" applyAlignment="1">
      <alignment horizontal="center" vertical="center"/>
    </xf>
    <xf numFmtId="171" fontId="28" fillId="0" borderId="4" xfId="8"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33" xfId="0" applyFont="1" applyFill="1" applyBorder="1" applyAlignment="1">
      <alignment horizontal="center" vertical="center"/>
    </xf>
    <xf numFmtId="171" fontId="14" fillId="0" borderId="13" xfId="8" applyFont="1" applyFill="1" applyBorder="1" applyAlignment="1">
      <alignment horizontal="center" vertical="center"/>
    </xf>
    <xf numFmtId="171" fontId="14" fillId="0" borderId="30" xfId="8" applyFont="1" applyFill="1" applyBorder="1" applyAlignment="1">
      <alignment horizontal="center" vertical="center"/>
    </xf>
    <xf numFmtId="171" fontId="10" fillId="0" borderId="30" xfId="8" applyFont="1" applyFill="1" applyBorder="1" applyAlignment="1">
      <alignment horizontal="center" vertical="center"/>
    </xf>
    <xf numFmtId="171" fontId="10" fillId="0" borderId="33" xfId="8" applyFont="1" applyFill="1" applyBorder="1" applyAlignment="1">
      <alignment horizontal="center" vertical="center"/>
    </xf>
    <xf numFmtId="171" fontId="10" fillId="0" borderId="13" xfId="8" applyFont="1" applyFill="1" applyBorder="1" applyAlignment="1">
      <alignment horizontal="center" vertical="center"/>
    </xf>
    <xf numFmtId="171" fontId="10" fillId="0" borderId="22" xfId="8" applyFont="1" applyFill="1" applyBorder="1" applyAlignment="1">
      <alignment horizontal="center" vertical="center"/>
    </xf>
    <xf numFmtId="172" fontId="6" fillId="0" borderId="8" xfId="8" applyNumberFormat="1" applyFont="1" applyFill="1" applyBorder="1" applyAlignment="1" applyProtection="1">
      <alignment horizontal="left" vertical="center" wrapText="1"/>
    </xf>
    <xf numFmtId="172" fontId="6" fillId="0" borderId="11" xfId="8" applyNumberFormat="1" applyFont="1" applyFill="1" applyBorder="1" applyAlignment="1" applyProtection="1">
      <alignment horizontal="left" vertical="center" wrapText="1"/>
    </xf>
    <xf numFmtId="172" fontId="6" fillId="0" borderId="18" xfId="8" applyNumberFormat="1" applyFont="1" applyFill="1" applyBorder="1" applyAlignment="1" applyProtection="1">
      <alignment horizontal="left" vertical="center" wrapText="1"/>
    </xf>
    <xf numFmtId="172" fontId="6" fillId="0" borderId="32" xfId="8" applyNumberFormat="1" applyFont="1" applyFill="1" applyBorder="1" applyAlignment="1" applyProtection="1">
      <alignment horizontal="left" vertical="center" wrapText="1"/>
    </xf>
    <xf numFmtId="172" fontId="6" fillId="0" borderId="24" xfId="8" applyNumberFormat="1" applyFont="1" applyFill="1" applyBorder="1" applyAlignment="1" applyProtection="1">
      <alignment horizontal="left" vertical="center" wrapText="1"/>
    </xf>
    <xf numFmtId="2" fontId="6" fillId="0" borderId="17" xfId="0" applyNumberFormat="1" applyFont="1" applyFill="1" applyBorder="1" applyAlignment="1" applyProtection="1">
      <alignment horizontal="left" vertical="center" wrapText="1"/>
    </xf>
    <xf numFmtId="2" fontId="6" fillId="0" borderId="34" xfId="0" applyNumberFormat="1" applyFont="1" applyFill="1" applyBorder="1" applyAlignment="1" applyProtection="1">
      <alignment horizontal="left" vertical="top" wrapText="1"/>
    </xf>
    <xf numFmtId="2" fontId="6" fillId="0" borderId="32" xfId="0" applyNumberFormat="1" applyFont="1" applyFill="1" applyBorder="1" applyAlignment="1" applyProtection="1">
      <alignment horizontal="left" vertical="top" wrapText="1"/>
    </xf>
    <xf numFmtId="2" fontId="6" fillId="0" borderId="24" xfId="0" applyNumberFormat="1" applyFont="1" applyFill="1" applyBorder="1" applyAlignment="1" applyProtection="1">
      <alignment horizontal="left" vertical="top" wrapText="1"/>
    </xf>
    <xf numFmtId="0" fontId="14" fillId="0" borderId="31" xfId="0" applyFont="1" applyFill="1" applyBorder="1" applyAlignment="1">
      <alignment horizontal="center" vertical="center" wrapText="1"/>
    </xf>
    <xf numFmtId="0" fontId="14" fillId="0" borderId="35" xfId="0" applyFont="1" applyFill="1" applyBorder="1" applyAlignment="1">
      <alignment horizontal="center" vertical="center" wrapText="1"/>
    </xf>
    <xf numFmtId="0" fontId="28" fillId="0" borderId="0" xfId="0" applyFont="1" applyFill="1" applyAlignment="1" applyProtection="1">
      <alignment vertical="top"/>
    </xf>
    <xf numFmtId="172" fontId="28" fillId="0" borderId="0" xfId="8" applyNumberFormat="1" applyFont="1" applyFill="1" applyAlignment="1" applyProtection="1">
      <alignment vertical="center"/>
    </xf>
    <xf numFmtId="0" fontId="28" fillId="0" borderId="4" xfId="0" applyFont="1" applyFill="1" applyBorder="1" applyAlignment="1" applyProtection="1">
      <alignment horizontal="center" vertical="center" wrapText="1"/>
    </xf>
    <xf numFmtId="0" fontId="33" fillId="0" borderId="4" xfId="0" applyFont="1" applyFill="1" applyBorder="1" applyAlignment="1" applyProtection="1">
      <alignment horizontal="center" vertical="center"/>
    </xf>
    <xf numFmtId="0" fontId="28" fillId="0" borderId="4" xfId="0" applyFont="1" applyFill="1" applyBorder="1" applyAlignment="1" applyProtection="1">
      <alignment horizontal="left" vertical="top" wrapText="1"/>
    </xf>
    <xf numFmtId="0" fontId="33" fillId="0" borderId="4" xfId="0" applyFont="1" applyFill="1" applyBorder="1" applyAlignment="1" applyProtection="1">
      <alignment vertical="center"/>
    </xf>
    <xf numFmtId="0" fontId="28" fillId="0" borderId="4" xfId="83" applyFont="1" applyFill="1" applyBorder="1" applyAlignment="1" applyProtection="1">
      <alignment horizontal="justify" vertical="top" wrapText="1"/>
    </xf>
    <xf numFmtId="172" fontId="39" fillId="0" borderId="4" xfId="8" applyNumberFormat="1" applyFont="1" applyFill="1" applyBorder="1" applyAlignment="1" applyProtection="1">
      <alignment horizontal="center" vertical="center" wrapText="1"/>
    </xf>
    <xf numFmtId="172" fontId="39" fillId="0" borderId="4" xfId="8" applyNumberFormat="1" applyFont="1" applyFill="1" applyBorder="1" applyAlignment="1" applyProtection="1">
      <alignment horizontal="center" vertical="center"/>
    </xf>
  </cellXfs>
  <cellStyles count="99">
    <cellStyle name="?? 6" xfId="1"/>
    <cellStyle name="75" xfId="2"/>
    <cellStyle name="ÅëÈ­ [0]_±âÅ¸" xfId="3"/>
    <cellStyle name="ÅëÈ­_±âÅ¸" xfId="4"/>
    <cellStyle name="ÄÞ¸¶ [0]_±âÅ¸" xfId="5"/>
    <cellStyle name="ÄÞ¸¶_±âÅ¸" xfId="6"/>
    <cellStyle name="Ç¥ÁØ_¿¬°£´©°è¿¹»ó" xfId="7"/>
    <cellStyle name="Comma" xfId="8" builtinId="3"/>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Comma 2 2" xfId="18"/>
    <cellStyle name="Comma 2 3" xfId="19"/>
    <cellStyle name="Comma 3" xfId="20"/>
    <cellStyle name="Comma 3 2" xfId="21"/>
    <cellStyle name="Comma 3 3" xfId="22"/>
    <cellStyle name="Comma 4 2" xfId="23"/>
    <cellStyle name="Comma 5 2" xfId="24"/>
    <cellStyle name="Comma 6" xfId="25"/>
    <cellStyle name="Comma 7" xfId="26"/>
    <cellStyle name="Comma 7 2" xfId="27"/>
    <cellStyle name="Comma 8" xfId="28"/>
    <cellStyle name="Currency 2" xfId="29"/>
    <cellStyle name="Currency 2 2" xfId="30"/>
    <cellStyle name="Currency 2 3" xfId="31"/>
    <cellStyle name="Currency 2 4" xfId="32"/>
    <cellStyle name="Currency 2 5" xfId="33"/>
    <cellStyle name="Currency 2 6" xfId="34"/>
    <cellStyle name="Currency 2 7" xfId="35"/>
    <cellStyle name="Currency 2 8" xfId="36"/>
    <cellStyle name="Currency 3 2" xfId="37"/>
    <cellStyle name="Currency 3 3" xfId="38"/>
    <cellStyle name="Currency 4 2" xfId="39"/>
    <cellStyle name="Currency 4 3" xfId="40"/>
    <cellStyle name="Currency 5 2" xfId="41"/>
    <cellStyle name="Currency 6" xfId="42"/>
    <cellStyle name="Currency 7" xfId="43"/>
    <cellStyle name="ervices" xfId="44"/>
    <cellStyle name="Excel Built-in Normal" xfId="45"/>
    <cellStyle name="Excel Built-in Normal 2" xfId="46"/>
    <cellStyle name="Excel_BuiltIn_Neutral" xfId="47"/>
    <cellStyle name="Formula" xfId="48"/>
    <cellStyle name="Grey" xfId="49"/>
    <cellStyle name="Header1" xfId="50"/>
    <cellStyle name="Header2" xfId="51"/>
    <cellStyle name="Hyperlink 2" xfId="52"/>
    <cellStyle name="Hypertextový odkaz" xfId="53"/>
    <cellStyle name="Input [yellow]" xfId="54"/>
    <cellStyle name="Inputs_Divider" xfId="55"/>
    <cellStyle name="no dec" xfId="56"/>
    <cellStyle name="Normal" xfId="0" builtinId="0"/>
    <cellStyle name="Normal - Style1" xfId="57"/>
    <cellStyle name="Normal - Style1 2" xfId="58"/>
    <cellStyle name="Normal 10" xfId="59"/>
    <cellStyle name="Normal 11" xfId="60"/>
    <cellStyle name="Normal 13" xfId="61"/>
    <cellStyle name="Normal 15" xfId="62"/>
    <cellStyle name="Normal 16" xfId="63"/>
    <cellStyle name="Normal 18" xfId="64"/>
    <cellStyle name="Normal 2" xfId="65"/>
    <cellStyle name="Normal 2 2" xfId="66"/>
    <cellStyle name="Normal 2 2 2" xfId="67"/>
    <cellStyle name="Normal 2 2 4" xfId="68"/>
    <cellStyle name="Normal 2 3" xfId="69"/>
    <cellStyle name="Normal 3 2" xfId="70"/>
    <cellStyle name="Normal 3 3" xfId="71"/>
    <cellStyle name="Normal 4 2" xfId="72"/>
    <cellStyle name="Normal 4 2 2" xfId="73"/>
    <cellStyle name="Normal 4 2 3" xfId="74"/>
    <cellStyle name="Normal 4 3" xfId="75"/>
    <cellStyle name="Normal 4 3 2" xfId="76"/>
    <cellStyle name="Normal 4 4" xfId="77"/>
    <cellStyle name="Normal 4 4 2" xfId="78"/>
    <cellStyle name="Normal 4 4 3" xfId="79"/>
    <cellStyle name="Normal 4 5" xfId="80"/>
    <cellStyle name="Normal 4 6" xfId="81"/>
    <cellStyle name="Normal 40" xfId="82"/>
    <cellStyle name="Normal 5" xfId="83"/>
    <cellStyle name="Normal 6" xfId="84"/>
    <cellStyle name="Normal 7" xfId="85"/>
    <cellStyle name="Normal 8" xfId="86"/>
    <cellStyle name="Normal 8 2" xfId="87"/>
    <cellStyle name="Normal 9" xfId="88"/>
    <cellStyle name="Percent [2]" xfId="89"/>
    <cellStyle name="Percent 2" xfId="90"/>
    <cellStyle name="Percent 7" xfId="91"/>
    <cellStyle name="Popis" xfId="92"/>
    <cellStyle name="Sledovaný hypertextový odkaz" xfId="93"/>
    <cellStyle name="Standard_BS14" xfId="94"/>
    <cellStyle name="Tusental (0)_pldt" xfId="95"/>
    <cellStyle name="Tusental_pldt" xfId="96"/>
    <cellStyle name="Valuta (0)_pldt" xfId="97"/>
    <cellStyle name="Valuta_pldt" xfId="9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ngoing%20Projects/Ersama/Memorandum/1st%20BoQ%20Amendment%20BHEL/OPTCL%201st%20revised%20BOQ%20for%20Amendment%2003.02.2024_With%20latest%20cost%20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ngoing%20Projects/Ersama/Memorandum/1st%20BoQ%20Amendment%20BHEL/OPTCL%201st%20revised%20BOQ%20for%20Amendment%2008.02.2024_except%20new%20item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PPLY_SCHEDULE_VIIA"/>
      <sheetName val="ERECTION_SCHEDULE_VIIB"/>
      <sheetName val="CIVIL WORKS_SCHEDULE VIIC "/>
      <sheetName val="Price Ref of New Items"/>
      <sheetName val="Simplified Summary"/>
    </sheetNames>
    <sheetDataSet>
      <sheetData sheetId="0"/>
      <sheetData sheetId="1">
        <row r="391">
          <cell r="K391">
            <v>1418108433.8753736</v>
          </cell>
        </row>
      </sheetData>
      <sheetData sheetId="2">
        <row r="280">
          <cell r="K280">
            <v>40045462.012315392</v>
          </cell>
        </row>
      </sheetData>
      <sheetData sheetId="3">
        <row r="270">
          <cell r="K270">
            <v>315768140.29815859</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PPLY_SCHEDULE_VIIA"/>
      <sheetName val="ERECTION_SCHEDULE_VIIB"/>
      <sheetName val="CIVIL WORKS_SCHEDULE VIIC "/>
      <sheetName val="Price Ref of New Items"/>
      <sheetName val="Simplified Summary"/>
    </sheetNames>
    <sheetDataSet>
      <sheetData sheetId="0"/>
      <sheetData sheetId="1">
        <row r="391">
          <cell r="P391">
            <v>1553588816.6423047</v>
          </cell>
        </row>
      </sheetData>
      <sheetData sheetId="2">
        <row r="280">
          <cell r="P280">
            <v>52563286.233523972</v>
          </cell>
        </row>
      </sheetData>
      <sheetData sheetId="3">
        <row r="270">
          <cell r="P270">
            <v>629971068.58939338</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2"/>
  <sheetViews>
    <sheetView showGridLines="0" view="pageBreakPreview" zoomScale="80" zoomScaleNormal="80" zoomScaleSheetLayoutView="80" workbookViewId="0">
      <selection activeCell="A2" sqref="A2:N2"/>
    </sheetView>
  </sheetViews>
  <sheetFormatPr defaultRowHeight="12.75"/>
  <cols>
    <col min="1" max="1" width="9.7109375" style="21" customWidth="1"/>
    <col min="2" max="2" width="8.140625" style="22" customWidth="1"/>
    <col min="3" max="3" width="30.5703125" style="21" customWidth="1"/>
    <col min="4" max="4" width="28.7109375" style="21" bestFit="1" customWidth="1"/>
    <col min="5" max="5" width="26.140625" style="21" bestFit="1" customWidth="1"/>
    <col min="6" max="6" width="28.7109375" style="21" bestFit="1" customWidth="1"/>
    <col min="7" max="7" width="28.5703125" style="21" customWidth="1"/>
    <col min="8" max="8" width="24.85546875" style="21" customWidth="1"/>
    <col min="9" max="9" width="28.85546875" style="21" customWidth="1"/>
    <col min="10" max="10" width="29.140625" style="22" customWidth="1"/>
    <col min="11" max="12" width="27.140625" style="21" customWidth="1"/>
    <col min="13" max="13" width="22.140625" style="21" customWidth="1"/>
    <col min="14" max="14" width="16.5703125" style="21" customWidth="1"/>
    <col min="15" max="16384" width="9.140625" style="21"/>
  </cols>
  <sheetData>
    <row r="2" spans="1:14" ht="94.5" customHeight="1">
      <c r="A2" s="175" t="s">
        <v>240</v>
      </c>
      <c r="B2" s="175"/>
      <c r="C2" s="175"/>
      <c r="D2" s="175"/>
      <c r="E2" s="175"/>
      <c r="F2" s="175"/>
      <c r="G2" s="175"/>
      <c r="H2" s="175"/>
      <c r="I2" s="175"/>
      <c r="J2" s="175"/>
      <c r="K2" s="175"/>
      <c r="L2" s="175"/>
      <c r="M2" s="175"/>
      <c r="N2" s="175"/>
    </row>
    <row r="3" spans="1:14" s="135" customFormat="1" ht="26.25">
      <c r="A3" s="176" t="s">
        <v>234</v>
      </c>
      <c r="B3" s="176"/>
      <c r="C3" s="176"/>
      <c r="D3" s="176"/>
      <c r="E3" s="176"/>
      <c r="F3" s="176"/>
      <c r="G3" s="176"/>
      <c r="H3" s="176"/>
      <c r="I3" s="176"/>
      <c r="J3" s="176"/>
      <c r="K3" s="176"/>
      <c r="L3" s="176"/>
      <c r="M3" s="176"/>
      <c r="N3" s="176"/>
    </row>
    <row r="4" spans="1:14" ht="13.5" customHeight="1">
      <c r="A4" s="177"/>
      <c r="B4" s="178"/>
      <c r="C4" s="178"/>
      <c r="D4" s="178"/>
      <c r="E4" s="178"/>
      <c r="F4" s="178"/>
      <c r="G4" s="178"/>
      <c r="H4" s="178"/>
      <c r="I4" s="178"/>
      <c r="J4" s="178"/>
      <c r="K4" s="178"/>
      <c r="L4" s="178"/>
      <c r="M4" s="178"/>
      <c r="N4" s="179"/>
    </row>
    <row r="5" spans="1:14" ht="42.75" hidden="1" customHeight="1">
      <c r="A5" s="181" t="s">
        <v>226</v>
      </c>
      <c r="B5" s="181"/>
      <c r="C5" s="181"/>
      <c r="D5" s="181"/>
      <c r="E5" s="181"/>
      <c r="F5" s="181"/>
      <c r="G5" s="181"/>
      <c r="H5" s="181"/>
      <c r="I5" s="181"/>
      <c r="J5" s="181"/>
      <c r="K5" s="181"/>
      <c r="L5" s="119"/>
      <c r="M5" s="119"/>
      <c r="N5" s="119"/>
    </row>
    <row r="6" spans="1:14" s="134" customFormat="1" ht="63.75" customHeight="1">
      <c r="A6" s="182"/>
      <c r="B6" s="182"/>
      <c r="C6" s="182"/>
      <c r="D6" s="183" t="s">
        <v>183</v>
      </c>
      <c r="E6" s="183"/>
      <c r="F6" s="183"/>
      <c r="G6" s="183" t="s">
        <v>233</v>
      </c>
      <c r="H6" s="183"/>
      <c r="I6" s="183"/>
      <c r="J6" s="183" t="s">
        <v>238</v>
      </c>
      <c r="K6" s="183"/>
      <c r="L6" s="183"/>
      <c r="M6" s="174" t="s">
        <v>241</v>
      </c>
      <c r="N6" s="174" t="s">
        <v>239</v>
      </c>
    </row>
    <row r="7" spans="1:14" s="134" customFormat="1" ht="69.75">
      <c r="A7" s="180" t="s">
        <v>184</v>
      </c>
      <c r="B7" s="136" t="s">
        <v>1</v>
      </c>
      <c r="C7" s="137" t="s">
        <v>185</v>
      </c>
      <c r="D7" s="138" t="s">
        <v>186</v>
      </c>
      <c r="E7" s="138" t="s">
        <v>187</v>
      </c>
      <c r="F7" s="138" t="s">
        <v>188</v>
      </c>
      <c r="G7" s="138" t="s">
        <v>189</v>
      </c>
      <c r="H7" s="138" t="s">
        <v>187</v>
      </c>
      <c r="I7" s="138" t="s">
        <v>188</v>
      </c>
      <c r="J7" s="138" t="s">
        <v>189</v>
      </c>
      <c r="K7" s="138" t="s">
        <v>187</v>
      </c>
      <c r="L7" s="138" t="s">
        <v>188</v>
      </c>
      <c r="M7" s="174"/>
      <c r="N7" s="174"/>
    </row>
    <row r="8" spans="1:14" ht="49.5" customHeight="1">
      <c r="A8" s="180"/>
      <c r="B8" s="121">
        <v>1</v>
      </c>
      <c r="C8" s="122" t="s">
        <v>190</v>
      </c>
      <c r="D8" s="123">
        <f>[1]SUPPLY_SCHEDULE_VIIA!K391</f>
        <v>1418108433.8753736</v>
      </c>
      <c r="E8" s="123">
        <f>D8*0.18</f>
        <v>255259518.09756723</v>
      </c>
      <c r="F8" s="124">
        <f>E8+D8</f>
        <v>1673367951.9729409</v>
      </c>
      <c r="G8" s="123">
        <f>[2]SUPPLY_SCHEDULE_VIIA!P391</f>
        <v>1553588816.6423047</v>
      </c>
      <c r="H8" s="123">
        <f>G8*0.18</f>
        <v>279645986.99561483</v>
      </c>
      <c r="I8" s="125">
        <f>H8+G8</f>
        <v>1833234803.6379194</v>
      </c>
      <c r="J8" s="126">
        <f>G8+22152612.36</f>
        <v>1575741429.0023046</v>
      </c>
      <c r="K8" s="126">
        <f>J8*0.18</f>
        <v>283633457.22041482</v>
      </c>
      <c r="L8" s="126">
        <f>J8+K8</f>
        <v>1859374886.2227194</v>
      </c>
      <c r="M8" s="127">
        <f>L8-I8</f>
        <v>26140082.584800005</v>
      </c>
      <c r="N8" s="128">
        <f>(M8/I8)*100</f>
        <v>1.4258993192212441</v>
      </c>
    </row>
    <row r="9" spans="1:14" ht="49.5" customHeight="1">
      <c r="A9" s="180"/>
      <c r="B9" s="121">
        <v>2</v>
      </c>
      <c r="C9" s="122" t="s">
        <v>235</v>
      </c>
      <c r="D9" s="123">
        <f>[1]ERECTION_SCHEDULE_VIIB!K280</f>
        <v>40045462.012315392</v>
      </c>
      <c r="E9" s="123">
        <f>D9*0.18</f>
        <v>7208183.1622167705</v>
      </c>
      <c r="F9" s="124">
        <f>E9+D9</f>
        <v>47253645.17453216</v>
      </c>
      <c r="G9" s="123">
        <f>[2]ERECTION_SCHEDULE_VIIB!P280</f>
        <v>52563286.233523972</v>
      </c>
      <c r="H9" s="123">
        <f>G9*0.18</f>
        <v>9461391.5220343154</v>
      </c>
      <c r="I9" s="125">
        <f>H9+G9</f>
        <v>62024677.75555829</v>
      </c>
      <c r="J9" s="126">
        <f>1131430.74898+G9</f>
        <v>53694716.982503973</v>
      </c>
      <c r="K9" s="126">
        <f t="shared" ref="K9:K11" si="0">J9*0.18</f>
        <v>9665049.0568507146</v>
      </c>
      <c r="L9" s="126">
        <f t="shared" ref="L9:L11" si="1">J9+K9</f>
        <v>63359766.039354689</v>
      </c>
      <c r="M9" s="127">
        <f>L9-I9</f>
        <v>1335088.2837963998</v>
      </c>
      <c r="N9" s="128">
        <f t="shared" ref="N9:N10" si="2">(M9/I9)*100</f>
        <v>2.1525114391694795</v>
      </c>
    </row>
    <row r="10" spans="1:14" ht="49.5" customHeight="1">
      <c r="A10" s="180"/>
      <c r="B10" s="121">
        <v>3</v>
      </c>
      <c r="C10" s="122" t="s">
        <v>191</v>
      </c>
      <c r="D10" s="123">
        <f>'[1]CIVIL WORKS_SCHEDULE VIIC '!K270</f>
        <v>315768140.29815859</v>
      </c>
      <c r="E10" s="123">
        <f>D10*0.18</f>
        <v>56838265.253668547</v>
      </c>
      <c r="F10" s="124">
        <f>E10+D10</f>
        <v>372606405.55182713</v>
      </c>
      <c r="G10" s="123">
        <f>'[2]CIVIL WORKS_SCHEDULE VIIC '!P270</f>
        <v>629971068.58939338</v>
      </c>
      <c r="H10" s="123">
        <f>G10*0.18</f>
        <v>113394792.34609081</v>
      </c>
      <c r="I10" s="125">
        <f>H10+G10</f>
        <v>743365860.93548417</v>
      </c>
      <c r="J10" s="123">
        <v>629971068.58939338</v>
      </c>
      <c r="K10" s="123">
        <f>J10*0.18</f>
        <v>113394792.34609081</v>
      </c>
      <c r="L10" s="125">
        <f>K10+J10</f>
        <v>743365860.93548417</v>
      </c>
      <c r="M10" s="129">
        <v>0</v>
      </c>
      <c r="N10" s="128">
        <f t="shared" si="2"/>
        <v>0</v>
      </c>
    </row>
    <row r="11" spans="1:14" ht="49.5" customHeight="1">
      <c r="A11" s="180"/>
      <c r="B11" s="121"/>
      <c r="C11" s="122" t="s">
        <v>150</v>
      </c>
      <c r="D11" s="130">
        <f t="shared" ref="D11:F11" si="3">SUM(D8:D10)</f>
        <v>1773922036.1858478</v>
      </c>
      <c r="E11" s="130">
        <f t="shared" si="3"/>
        <v>319305966.51345253</v>
      </c>
      <c r="F11" s="131">
        <f t="shared" si="3"/>
        <v>2093228002.6993003</v>
      </c>
      <c r="G11" s="130">
        <f t="shared" ref="G11:I11" si="4">SUM(G8:G10)</f>
        <v>2236123171.4652224</v>
      </c>
      <c r="H11" s="130">
        <f t="shared" si="4"/>
        <v>402502170.86373991</v>
      </c>
      <c r="I11" s="130">
        <f t="shared" si="4"/>
        <v>2638625342.3289618</v>
      </c>
      <c r="J11" s="132">
        <f>SUM(J8:J10)</f>
        <v>2259407214.5742016</v>
      </c>
      <c r="K11" s="132">
        <f t="shared" si="0"/>
        <v>406693298.62335628</v>
      </c>
      <c r="L11" s="132">
        <f t="shared" si="1"/>
        <v>2666100513.1975579</v>
      </c>
      <c r="M11" s="133">
        <f>SUM(M8:M10)</f>
        <v>27475170.868596405</v>
      </c>
      <c r="N11" s="133">
        <f>(M11/I11)*100</f>
        <v>1.0412683615153056</v>
      </c>
    </row>
    <row r="12" spans="1:14" ht="18">
      <c r="D12" s="23"/>
      <c r="E12" s="24"/>
      <c r="F12" s="25"/>
      <c r="M12" s="120"/>
    </row>
  </sheetData>
  <mergeCells count="11">
    <mergeCell ref="M6:M7"/>
    <mergeCell ref="N6:N7"/>
    <mergeCell ref="A2:N2"/>
    <mergeCell ref="A3:N3"/>
    <mergeCell ref="A4:N4"/>
    <mergeCell ref="A7:A11"/>
    <mergeCell ref="A5:K5"/>
    <mergeCell ref="A6:C6"/>
    <mergeCell ref="D6:F6"/>
    <mergeCell ref="G6:I6"/>
    <mergeCell ref="J6:L6"/>
  </mergeCells>
  <pageMargins left="0.70866141732283472" right="0.70866141732283472" top="0.74803149606299213" bottom="0.74803149606299213" header="0.31496062992125984" footer="0.31496062992125984"/>
  <pageSetup paperSize="8" scale="41" orientation="landscape" horizontalDpi="300" verticalDpi="300"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showGridLines="0" zoomScale="55" zoomScaleNormal="55" zoomScaleSheetLayoutView="85" workbookViewId="0">
      <selection activeCell="A4" sqref="A4:J31"/>
    </sheetView>
  </sheetViews>
  <sheetFormatPr defaultRowHeight="20.25"/>
  <cols>
    <col min="1" max="1" width="11.7109375" style="139" customWidth="1"/>
    <col min="2" max="2" width="97.5703125" style="140" customWidth="1"/>
    <col min="3" max="3" width="8.85546875" style="141" customWidth="1"/>
    <col min="4" max="4" width="12.7109375" style="142" customWidth="1"/>
    <col min="5" max="5" width="12.7109375" style="141" customWidth="1"/>
    <col min="6" max="6" width="14.85546875" style="143" customWidth="1"/>
    <col min="7" max="7" width="20.140625" style="144" customWidth="1"/>
    <col min="8" max="8" width="25" style="143" customWidth="1"/>
    <col min="9" max="9" width="22" style="143" customWidth="1"/>
    <col min="10" max="10" width="24.5703125" style="143" customWidth="1"/>
    <col min="11" max="11" width="9.140625" style="141"/>
    <col min="12" max="12" width="35.42578125" style="141" customWidth="1"/>
    <col min="13" max="16384" width="9.140625" style="141"/>
  </cols>
  <sheetData>
    <row r="1" spans="1:10">
      <c r="B1" s="140" t="s">
        <v>16</v>
      </c>
    </row>
    <row r="2" spans="1:10">
      <c r="B2" s="140" t="s">
        <v>159</v>
      </c>
    </row>
    <row r="3" spans="1:10">
      <c r="B3" s="140" t="s">
        <v>159</v>
      </c>
    </row>
    <row r="4" spans="1:10" ht="29.25" customHeight="1">
      <c r="A4" s="218" t="s">
        <v>259</v>
      </c>
      <c r="B4" s="218"/>
      <c r="C4" s="218"/>
      <c r="D4" s="218"/>
      <c r="E4" s="218"/>
      <c r="F4" s="218"/>
      <c r="G4" s="218"/>
      <c r="H4" s="218"/>
      <c r="I4" s="218"/>
      <c r="J4" s="218"/>
    </row>
    <row r="5" spans="1:10" ht="90" customHeight="1">
      <c r="A5" s="185" t="s">
        <v>252</v>
      </c>
      <c r="B5" s="185"/>
      <c r="C5" s="185"/>
      <c r="D5" s="185"/>
      <c r="E5" s="185"/>
      <c r="F5" s="185"/>
      <c r="G5" s="185"/>
      <c r="H5" s="185"/>
      <c r="I5" s="185"/>
      <c r="J5" s="185"/>
    </row>
    <row r="6" spans="1:10">
      <c r="A6" s="185" t="s">
        <v>253</v>
      </c>
      <c r="B6" s="185"/>
      <c r="C6" s="185"/>
      <c r="D6" s="185"/>
      <c r="E6" s="185"/>
      <c r="F6" s="185"/>
      <c r="G6" s="185"/>
      <c r="H6" s="185"/>
      <c r="I6" s="185"/>
      <c r="J6" s="185"/>
    </row>
    <row r="7" spans="1:10">
      <c r="A7" s="212" t="s">
        <v>256</v>
      </c>
      <c r="B7" s="212"/>
      <c r="C7" s="212"/>
      <c r="D7" s="212"/>
      <c r="E7" s="212"/>
      <c r="F7" s="212"/>
      <c r="G7" s="212"/>
      <c r="H7" s="212"/>
      <c r="I7" s="212"/>
      <c r="J7" s="212"/>
    </row>
    <row r="8" spans="1:10" ht="23.25">
      <c r="A8" s="186" t="s">
        <v>254</v>
      </c>
      <c r="B8" s="186"/>
      <c r="C8" s="186"/>
      <c r="D8" s="186"/>
      <c r="E8" s="186"/>
      <c r="F8" s="186"/>
      <c r="G8" s="186"/>
      <c r="H8" s="186"/>
      <c r="I8" s="186"/>
      <c r="J8" s="186"/>
    </row>
    <row r="9" spans="1:10" ht="34.5" customHeight="1">
      <c r="A9" s="154"/>
      <c r="B9" s="155"/>
      <c r="C9" s="156"/>
      <c r="D9" s="188" t="s">
        <v>157</v>
      </c>
      <c r="E9" s="188"/>
      <c r="F9" s="189" t="s">
        <v>162</v>
      </c>
      <c r="G9" s="189"/>
      <c r="H9" s="157" t="s">
        <v>242</v>
      </c>
      <c r="I9" s="157"/>
      <c r="J9" s="157"/>
    </row>
    <row r="10" spans="1:10" ht="81">
      <c r="A10" s="158" t="s">
        <v>1</v>
      </c>
      <c r="B10" s="158" t="s">
        <v>151</v>
      </c>
      <c r="C10" s="158" t="s">
        <v>11</v>
      </c>
      <c r="D10" s="152" t="s">
        <v>152</v>
      </c>
      <c r="E10" s="152" t="s">
        <v>153</v>
      </c>
      <c r="F10" s="152" t="s">
        <v>160</v>
      </c>
      <c r="G10" s="152" t="s">
        <v>243</v>
      </c>
      <c r="H10" s="152" t="s">
        <v>169</v>
      </c>
      <c r="I10" s="152" t="s">
        <v>170</v>
      </c>
      <c r="J10" s="152" t="s">
        <v>244</v>
      </c>
    </row>
    <row r="11" spans="1:10" s="139" customFormat="1">
      <c r="A11" s="154">
        <v>1</v>
      </c>
      <c r="B11" s="158">
        <v>2</v>
      </c>
      <c r="C11" s="154">
        <v>3</v>
      </c>
      <c r="D11" s="153">
        <v>4</v>
      </c>
      <c r="E11" s="153">
        <v>5</v>
      </c>
      <c r="F11" s="153">
        <v>6</v>
      </c>
      <c r="G11" s="153">
        <v>7</v>
      </c>
      <c r="H11" s="159" t="s">
        <v>251</v>
      </c>
      <c r="I11" s="153">
        <v>9</v>
      </c>
      <c r="J11" s="160">
        <v>10</v>
      </c>
    </row>
    <row r="12" spans="1:10" s="139" customFormat="1">
      <c r="A12" s="154" t="s">
        <v>8</v>
      </c>
      <c r="B12" s="187" t="s">
        <v>236</v>
      </c>
      <c r="C12" s="187"/>
      <c r="D12" s="187"/>
      <c r="E12" s="187"/>
      <c r="F12" s="187"/>
      <c r="G12" s="187"/>
      <c r="H12" s="187"/>
      <c r="I12" s="187"/>
      <c r="J12" s="187"/>
    </row>
    <row r="13" spans="1:10" ht="30" customHeight="1">
      <c r="A13" s="161">
        <v>59</v>
      </c>
      <c r="B13" s="184" t="s">
        <v>194</v>
      </c>
      <c r="C13" s="184"/>
      <c r="D13" s="184"/>
      <c r="E13" s="184"/>
      <c r="F13" s="184"/>
      <c r="G13" s="184"/>
      <c r="H13" s="184"/>
      <c r="I13" s="184"/>
      <c r="J13" s="184"/>
    </row>
    <row r="14" spans="1:10">
      <c r="A14" s="161">
        <v>59.1</v>
      </c>
      <c r="B14" s="162" t="s">
        <v>193</v>
      </c>
      <c r="C14" s="146" t="s">
        <v>10</v>
      </c>
      <c r="D14" s="148">
        <v>0</v>
      </c>
      <c r="E14" s="148">
        <f>250*6</f>
        <v>1500</v>
      </c>
      <c r="F14" s="148">
        <v>0</v>
      </c>
      <c r="G14" s="149">
        <v>8251.25</v>
      </c>
      <c r="H14" s="150">
        <f t="shared" ref="H14:H24" si="0">E14*G14</f>
        <v>12376875</v>
      </c>
      <c r="I14" s="150">
        <f t="shared" ref="I14:I18" si="1">H14*0.18</f>
        <v>2227837.5</v>
      </c>
      <c r="J14" s="150">
        <f t="shared" ref="J14:J18" si="2">I14+H14</f>
        <v>14604712.5</v>
      </c>
    </row>
    <row r="15" spans="1:10">
      <c r="A15" s="161">
        <v>59.2</v>
      </c>
      <c r="B15" s="162" t="s">
        <v>12</v>
      </c>
      <c r="C15" s="146" t="s">
        <v>0</v>
      </c>
      <c r="D15" s="148">
        <v>0</v>
      </c>
      <c r="E15" s="148">
        <v>6</v>
      </c>
      <c r="F15" s="148">
        <v>0</v>
      </c>
      <c r="G15" s="149">
        <v>124084.99999999999</v>
      </c>
      <c r="H15" s="150">
        <f t="shared" si="0"/>
        <v>744509.99999999988</v>
      </c>
      <c r="I15" s="150">
        <f t="shared" si="1"/>
        <v>134011.79999999999</v>
      </c>
      <c r="J15" s="150">
        <f t="shared" si="2"/>
        <v>878521.79999999981</v>
      </c>
    </row>
    <row r="16" spans="1:10">
      <c r="A16" s="161">
        <v>59.3</v>
      </c>
      <c r="B16" s="162" t="s">
        <v>13</v>
      </c>
      <c r="C16" s="146" t="s">
        <v>0</v>
      </c>
      <c r="D16" s="148">
        <v>0</v>
      </c>
      <c r="E16" s="148">
        <v>6</v>
      </c>
      <c r="F16" s="148">
        <v>0</v>
      </c>
      <c r="G16" s="149">
        <v>124084.99999999999</v>
      </c>
      <c r="H16" s="150">
        <f t="shared" si="0"/>
        <v>744509.99999999988</v>
      </c>
      <c r="I16" s="150">
        <f t="shared" si="1"/>
        <v>134011.79999999999</v>
      </c>
      <c r="J16" s="150">
        <f t="shared" si="2"/>
        <v>878521.79999999981</v>
      </c>
    </row>
    <row r="17" spans="1:10">
      <c r="A17" s="161">
        <v>59.4</v>
      </c>
      <c r="B17" s="162" t="s">
        <v>14</v>
      </c>
      <c r="C17" s="146" t="s">
        <v>0</v>
      </c>
      <c r="D17" s="148">
        <v>0</v>
      </c>
      <c r="E17" s="148">
        <v>2</v>
      </c>
      <c r="F17" s="148">
        <v>0</v>
      </c>
      <c r="G17" s="149">
        <v>750921.25</v>
      </c>
      <c r="H17" s="150">
        <f t="shared" si="0"/>
        <v>1501842.5</v>
      </c>
      <c r="I17" s="150">
        <f t="shared" si="1"/>
        <v>270331.64999999997</v>
      </c>
      <c r="J17" s="150">
        <f t="shared" si="2"/>
        <v>1772174.15</v>
      </c>
    </row>
    <row r="18" spans="1:10">
      <c r="A18" s="161">
        <v>59.5</v>
      </c>
      <c r="B18" s="162" t="s">
        <v>15</v>
      </c>
      <c r="C18" s="146" t="s">
        <v>0</v>
      </c>
      <c r="D18" s="148">
        <v>0</v>
      </c>
      <c r="E18" s="148">
        <v>2</v>
      </c>
      <c r="F18" s="148">
        <v>0</v>
      </c>
      <c r="G18" s="149">
        <v>739306.25</v>
      </c>
      <c r="H18" s="150">
        <f t="shared" si="0"/>
        <v>1478612.5</v>
      </c>
      <c r="I18" s="150">
        <f t="shared" si="1"/>
        <v>266150.25</v>
      </c>
      <c r="J18" s="150">
        <f t="shared" si="2"/>
        <v>1744762.75</v>
      </c>
    </row>
    <row r="19" spans="1:10" s="151" customFormat="1" ht="40.5">
      <c r="A19" s="146">
        <v>60</v>
      </c>
      <c r="B19" s="163" t="s">
        <v>245</v>
      </c>
      <c r="C19" s="146" t="s">
        <v>0</v>
      </c>
      <c r="D19" s="146">
        <v>0</v>
      </c>
      <c r="E19" s="146">
        <v>6</v>
      </c>
      <c r="F19" s="148">
        <v>0</v>
      </c>
      <c r="G19" s="149">
        <v>125720.33449999998</v>
      </c>
      <c r="H19" s="150">
        <f t="shared" si="0"/>
        <v>754322.00699999987</v>
      </c>
      <c r="I19" s="150">
        <f t="shared" ref="I19:I24" si="3">H19*0.18</f>
        <v>135777.96125999998</v>
      </c>
      <c r="J19" s="150">
        <f t="shared" ref="J19:J24" si="4">I19+H19</f>
        <v>890099.96825999988</v>
      </c>
    </row>
    <row r="20" spans="1:10" s="151" customFormat="1" ht="60.75">
      <c r="A20" s="146">
        <v>61</v>
      </c>
      <c r="B20" s="163" t="s">
        <v>246</v>
      </c>
      <c r="C20" s="146" t="s">
        <v>0</v>
      </c>
      <c r="D20" s="146">
        <v>0</v>
      </c>
      <c r="E20" s="146">
        <v>2</v>
      </c>
      <c r="F20" s="148">
        <v>0</v>
      </c>
      <c r="G20" s="149">
        <v>289425.56</v>
      </c>
      <c r="H20" s="150">
        <f t="shared" si="0"/>
        <v>578851.12</v>
      </c>
      <c r="I20" s="150">
        <f t="shared" si="3"/>
        <v>104193.2016</v>
      </c>
      <c r="J20" s="150">
        <f t="shared" si="4"/>
        <v>683044.32160000002</v>
      </c>
    </row>
    <row r="21" spans="1:10" s="151" customFormat="1" ht="60.75">
      <c r="A21" s="146">
        <v>62</v>
      </c>
      <c r="B21" s="163" t="s">
        <v>247</v>
      </c>
      <c r="C21" s="146" t="s">
        <v>0</v>
      </c>
      <c r="D21" s="146">
        <v>0</v>
      </c>
      <c r="E21" s="146">
        <v>2</v>
      </c>
      <c r="F21" s="148">
        <v>0</v>
      </c>
      <c r="G21" s="149">
        <v>702167.57499999995</v>
      </c>
      <c r="H21" s="150">
        <f t="shared" si="0"/>
        <v>1404335.15</v>
      </c>
      <c r="I21" s="150">
        <f t="shared" si="3"/>
        <v>252780.32699999996</v>
      </c>
      <c r="J21" s="150">
        <f t="shared" si="4"/>
        <v>1657115.477</v>
      </c>
    </row>
    <row r="22" spans="1:10" s="151" customFormat="1" ht="40.5">
      <c r="A22" s="146">
        <v>63</v>
      </c>
      <c r="B22" s="163" t="s">
        <v>248</v>
      </c>
      <c r="C22" s="146" t="s">
        <v>0</v>
      </c>
      <c r="D22" s="146">
        <v>0</v>
      </c>
      <c r="E22" s="146">
        <v>6</v>
      </c>
      <c r="F22" s="148">
        <v>0</v>
      </c>
      <c r="G22" s="149">
        <v>149500</v>
      </c>
      <c r="H22" s="150">
        <f t="shared" si="0"/>
        <v>897000</v>
      </c>
      <c r="I22" s="150">
        <f t="shared" si="3"/>
        <v>161460</v>
      </c>
      <c r="J22" s="150">
        <f t="shared" si="4"/>
        <v>1058460</v>
      </c>
    </row>
    <row r="23" spans="1:10" s="151" customFormat="1" ht="40.5">
      <c r="A23" s="146">
        <v>64</v>
      </c>
      <c r="B23" s="163" t="s">
        <v>249</v>
      </c>
      <c r="C23" s="146" t="s">
        <v>0</v>
      </c>
      <c r="D23" s="146">
        <v>0</v>
      </c>
      <c r="E23" s="146">
        <v>6</v>
      </c>
      <c r="F23" s="148">
        <v>0</v>
      </c>
      <c r="G23" s="149">
        <v>270250</v>
      </c>
      <c r="H23" s="150">
        <f t="shared" si="0"/>
        <v>1621500</v>
      </c>
      <c r="I23" s="150">
        <f t="shared" si="3"/>
        <v>291870</v>
      </c>
      <c r="J23" s="150">
        <f t="shared" si="4"/>
        <v>1913370</v>
      </c>
    </row>
    <row r="24" spans="1:10" s="151" customFormat="1" ht="40.5">
      <c r="A24" s="146">
        <v>65</v>
      </c>
      <c r="B24" s="163" t="s">
        <v>250</v>
      </c>
      <c r="C24" s="146" t="s">
        <v>0</v>
      </c>
      <c r="D24" s="146">
        <v>0</v>
      </c>
      <c r="E24" s="146">
        <v>12</v>
      </c>
      <c r="F24" s="148">
        <v>0</v>
      </c>
      <c r="G24" s="149">
        <v>4187.8399999999992</v>
      </c>
      <c r="H24" s="150">
        <f t="shared" si="0"/>
        <v>50254.079999999987</v>
      </c>
      <c r="I24" s="150">
        <f t="shared" si="3"/>
        <v>9045.7343999999975</v>
      </c>
      <c r="J24" s="150">
        <f t="shared" si="4"/>
        <v>59299.814399999988</v>
      </c>
    </row>
    <row r="25" spans="1:10">
      <c r="A25" s="170"/>
      <c r="B25" s="171" t="s">
        <v>237</v>
      </c>
      <c r="C25" s="164"/>
      <c r="D25" s="164"/>
      <c r="E25" s="164"/>
      <c r="F25" s="165"/>
      <c r="G25" s="166"/>
      <c r="H25" s="167">
        <f t="shared" ref="H25:J25" si="5">SUM(H13:H24)</f>
        <v>22152612.356999997</v>
      </c>
      <c r="I25" s="167">
        <f t="shared" si="5"/>
        <v>3987470.2242599991</v>
      </c>
      <c r="J25" s="167">
        <f t="shared" si="5"/>
        <v>26140082.581259999</v>
      </c>
    </row>
    <row r="30" spans="1:10">
      <c r="I30" s="210" t="s">
        <v>258</v>
      </c>
    </row>
    <row r="31" spans="1:10">
      <c r="I31" s="211" t="s">
        <v>257</v>
      </c>
    </row>
  </sheetData>
  <sheetProtection formatCells="0" formatColumns="0" formatRows="0" insertColumns="0" insertRows="0" insertHyperlinks="0" deleteColumns="0" deleteRows="0" sort="0" autoFilter="0" pivotTables="0"/>
  <mergeCells count="9">
    <mergeCell ref="A4:J4"/>
    <mergeCell ref="B13:J13"/>
    <mergeCell ref="A5:J5"/>
    <mergeCell ref="A6:J6"/>
    <mergeCell ref="A8:J8"/>
    <mergeCell ref="A7:J7"/>
    <mergeCell ref="B12:J12"/>
    <mergeCell ref="D9:E9"/>
    <mergeCell ref="F9:G9"/>
  </mergeCells>
  <dataValidations disablePrompts="1" count="1">
    <dataValidation allowBlank="1" showInputMessage="1" showErrorMessage="1" prompt="Enter numeric values only" sqref="E19:E24"/>
  </dataValidations>
  <pageMargins left="0.51181102362204722" right="0.39370078740157483" top="0.4" bottom="0.74803149606299213" header="0.31496062992125984" footer="0.34"/>
  <pageSetup paperSize="9" scale="56"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showGridLines="0" tabSelected="1" zoomScale="70" zoomScaleNormal="70" zoomScaleSheetLayoutView="70" workbookViewId="0">
      <selection sqref="A1:J16"/>
    </sheetView>
  </sheetViews>
  <sheetFormatPr defaultRowHeight="15.75"/>
  <cols>
    <col min="1" max="1" width="9" style="26" customWidth="1"/>
    <col min="2" max="2" width="71.7109375" style="27" customWidth="1"/>
    <col min="3" max="3" width="11.5703125" style="31" customWidth="1"/>
    <col min="4" max="4" width="12.5703125" style="31" customWidth="1"/>
    <col min="5" max="5" width="11.28515625" style="31" customWidth="1"/>
    <col min="6" max="6" width="14.140625" style="31" customWidth="1"/>
    <col min="7" max="7" width="17.5703125" style="31" customWidth="1"/>
    <col min="8" max="8" width="20.85546875" style="31" customWidth="1"/>
    <col min="9" max="10" width="21" style="31" customWidth="1"/>
    <col min="11" max="12" width="9.140625" style="27"/>
    <col min="13" max="13" width="17.85546875" style="27" bestFit="1" customWidth="1"/>
    <col min="14" max="16384" width="9.140625" style="27"/>
  </cols>
  <sheetData>
    <row r="1" spans="1:11" s="33" customFormat="1" ht="24" customHeight="1">
      <c r="A1" s="217" t="s">
        <v>260</v>
      </c>
      <c r="B1" s="217"/>
      <c r="C1" s="217"/>
      <c r="D1" s="217"/>
      <c r="E1" s="217"/>
      <c r="F1" s="217"/>
      <c r="G1" s="217"/>
      <c r="H1" s="217"/>
      <c r="I1" s="217"/>
      <c r="J1" s="217"/>
    </row>
    <row r="2" spans="1:11" s="33" customFormat="1" ht="68.25" customHeight="1">
      <c r="A2" s="185" t="s">
        <v>252</v>
      </c>
      <c r="B2" s="185"/>
      <c r="C2" s="185"/>
      <c r="D2" s="185"/>
      <c r="E2" s="185"/>
      <c r="F2" s="185"/>
      <c r="G2" s="185"/>
      <c r="H2" s="185"/>
      <c r="I2" s="185"/>
      <c r="J2" s="185"/>
    </row>
    <row r="3" spans="1:11" s="33" customFormat="1" ht="21" customHeight="1">
      <c r="A3" s="185" t="s">
        <v>253</v>
      </c>
      <c r="B3" s="185"/>
      <c r="C3" s="185"/>
      <c r="D3" s="185"/>
      <c r="E3" s="185"/>
      <c r="F3" s="185"/>
      <c r="G3" s="185"/>
      <c r="H3" s="185"/>
      <c r="I3" s="185"/>
      <c r="J3" s="185"/>
    </row>
    <row r="4" spans="1:11" s="33" customFormat="1" ht="21" customHeight="1">
      <c r="A4" s="212" t="s">
        <v>256</v>
      </c>
      <c r="B4" s="212"/>
      <c r="C4" s="212"/>
      <c r="D4" s="212"/>
      <c r="E4" s="212"/>
      <c r="F4" s="212"/>
      <c r="G4" s="212"/>
      <c r="H4" s="212"/>
      <c r="I4" s="212"/>
      <c r="J4" s="212"/>
    </row>
    <row r="5" spans="1:11" s="33" customFormat="1" ht="21" customHeight="1">
      <c r="A5" s="186" t="s">
        <v>254</v>
      </c>
      <c r="B5" s="186"/>
      <c r="C5" s="186"/>
      <c r="D5" s="186"/>
      <c r="E5" s="186"/>
      <c r="F5" s="186"/>
      <c r="G5" s="186"/>
      <c r="H5" s="186"/>
      <c r="I5" s="186"/>
      <c r="J5" s="186"/>
      <c r="K5" s="168"/>
    </row>
    <row r="6" spans="1:11" ht="40.5">
      <c r="A6" s="213"/>
      <c r="B6" s="214" t="s">
        <v>7</v>
      </c>
      <c r="C6" s="215"/>
      <c r="D6" s="188" t="s">
        <v>157</v>
      </c>
      <c r="E6" s="188"/>
      <c r="F6" s="189" t="s">
        <v>162</v>
      </c>
      <c r="G6" s="189"/>
      <c r="H6" s="189" t="s">
        <v>242</v>
      </c>
      <c r="I6" s="189"/>
      <c r="J6" s="189"/>
    </row>
    <row r="7" spans="1:11" ht="121.5">
      <c r="A7" s="153" t="s">
        <v>1</v>
      </c>
      <c r="B7" s="153" t="s">
        <v>151</v>
      </c>
      <c r="C7" s="153" t="s">
        <v>255</v>
      </c>
      <c r="D7" s="152" t="s">
        <v>152</v>
      </c>
      <c r="E7" s="152" t="s">
        <v>153</v>
      </c>
      <c r="F7" s="152" t="s">
        <v>160</v>
      </c>
      <c r="G7" s="152" t="s">
        <v>243</v>
      </c>
      <c r="H7" s="152" t="s">
        <v>169</v>
      </c>
      <c r="I7" s="152" t="s">
        <v>170</v>
      </c>
      <c r="J7" s="152" t="s">
        <v>244</v>
      </c>
    </row>
    <row r="8" spans="1:11" ht="20.25">
      <c r="A8" s="154">
        <v>1</v>
      </c>
      <c r="B8" s="158">
        <v>2</v>
      </c>
      <c r="C8" s="154">
        <v>3</v>
      </c>
      <c r="D8" s="153">
        <v>4</v>
      </c>
      <c r="E8" s="153">
        <v>5</v>
      </c>
      <c r="F8" s="153">
        <v>9</v>
      </c>
      <c r="G8" s="153">
        <v>10</v>
      </c>
      <c r="H8" s="159" t="s">
        <v>179</v>
      </c>
      <c r="I8" s="153">
        <v>17</v>
      </c>
      <c r="J8" s="159" t="s">
        <v>180</v>
      </c>
    </row>
    <row r="9" spans="1:11" s="29" customFormat="1" ht="40.5" customHeight="1">
      <c r="A9" s="170" t="s">
        <v>8</v>
      </c>
      <c r="B9" s="169" t="s">
        <v>182</v>
      </c>
      <c r="C9" s="154"/>
      <c r="D9" s="154"/>
      <c r="E9" s="154"/>
      <c r="F9" s="172"/>
      <c r="G9" s="172"/>
      <c r="H9" s="172"/>
      <c r="I9" s="172"/>
      <c r="J9" s="172"/>
    </row>
    <row r="10" spans="1:11" ht="40.5" customHeight="1">
      <c r="A10" s="161">
        <v>59</v>
      </c>
      <c r="B10" s="216" t="s">
        <v>194</v>
      </c>
      <c r="C10" s="145"/>
      <c r="D10" s="145"/>
      <c r="E10" s="145"/>
      <c r="F10" s="147"/>
      <c r="G10" s="147"/>
      <c r="H10" s="147"/>
      <c r="I10" s="147"/>
      <c r="J10" s="147"/>
    </row>
    <row r="11" spans="1:11" ht="40.5" customHeight="1">
      <c r="A11" s="161">
        <v>59.1</v>
      </c>
      <c r="B11" s="162" t="s">
        <v>193</v>
      </c>
      <c r="C11" s="146" t="s">
        <v>10</v>
      </c>
      <c r="D11" s="148">
        <v>0</v>
      </c>
      <c r="E11" s="148">
        <f>250*6</f>
        <v>1500</v>
      </c>
      <c r="F11" s="150"/>
      <c r="G11" s="149">
        <v>659.72647999999981</v>
      </c>
      <c r="H11" s="150">
        <f>E11*G11</f>
        <v>989589.71999999974</v>
      </c>
      <c r="I11" s="150">
        <f t="shared" ref="I11:I15" si="0">H11*0.18</f>
        <v>178126.14959999995</v>
      </c>
      <c r="J11" s="150">
        <f t="shared" ref="J11:J15" si="1">I11+H11</f>
        <v>1167715.8695999996</v>
      </c>
    </row>
    <row r="12" spans="1:11" ht="52.5" customHeight="1">
      <c r="A12" s="161">
        <v>59.2</v>
      </c>
      <c r="B12" s="162" t="s">
        <v>12</v>
      </c>
      <c r="C12" s="146" t="s">
        <v>0</v>
      </c>
      <c r="D12" s="148">
        <v>0</v>
      </c>
      <c r="E12" s="148">
        <v>6</v>
      </c>
      <c r="F12" s="150"/>
      <c r="G12" s="149">
        <v>9895.8835149999977</v>
      </c>
      <c r="H12" s="150">
        <f t="shared" ref="H12:H15" si="2">E12*G12</f>
        <v>59375.301089999986</v>
      </c>
      <c r="I12" s="150">
        <f t="shared" si="0"/>
        <v>10687.554196199997</v>
      </c>
      <c r="J12" s="150">
        <f t="shared" si="1"/>
        <v>70062.855286199978</v>
      </c>
    </row>
    <row r="13" spans="1:11" ht="52.5" customHeight="1">
      <c r="A13" s="161">
        <v>59.3</v>
      </c>
      <c r="B13" s="162" t="s">
        <v>13</v>
      </c>
      <c r="C13" s="146" t="s">
        <v>0</v>
      </c>
      <c r="D13" s="148">
        <v>0</v>
      </c>
      <c r="E13" s="148">
        <v>6</v>
      </c>
      <c r="F13" s="150"/>
      <c r="G13" s="149">
        <v>9895.8835149999977</v>
      </c>
      <c r="H13" s="150">
        <f t="shared" si="2"/>
        <v>59375.301089999986</v>
      </c>
      <c r="I13" s="150">
        <f t="shared" si="0"/>
        <v>10687.554196199997</v>
      </c>
      <c r="J13" s="150">
        <f t="shared" si="1"/>
        <v>70062.855286199978</v>
      </c>
    </row>
    <row r="14" spans="1:11" ht="52.5" customHeight="1">
      <c r="A14" s="161">
        <v>59.4</v>
      </c>
      <c r="B14" s="162" t="s">
        <v>14</v>
      </c>
      <c r="C14" s="146" t="s">
        <v>0</v>
      </c>
      <c r="D14" s="148">
        <v>0</v>
      </c>
      <c r="E14" s="148">
        <v>2</v>
      </c>
      <c r="F14" s="150"/>
      <c r="G14" s="149">
        <v>5772.6066999999994</v>
      </c>
      <c r="H14" s="150">
        <f t="shared" si="2"/>
        <v>11545.213399999999</v>
      </c>
      <c r="I14" s="150">
        <f t="shared" si="0"/>
        <v>2078.1384119999998</v>
      </c>
      <c r="J14" s="150">
        <f t="shared" si="1"/>
        <v>13623.351811999999</v>
      </c>
    </row>
    <row r="15" spans="1:11" ht="52.5" customHeight="1">
      <c r="A15" s="161">
        <v>59.5</v>
      </c>
      <c r="B15" s="162" t="s">
        <v>15</v>
      </c>
      <c r="C15" s="146" t="s">
        <v>0</v>
      </c>
      <c r="D15" s="148">
        <v>0</v>
      </c>
      <c r="E15" s="148">
        <v>2</v>
      </c>
      <c r="F15" s="150"/>
      <c r="G15" s="149">
        <v>5772.6066999999994</v>
      </c>
      <c r="H15" s="150">
        <f t="shared" si="2"/>
        <v>11545.213399999999</v>
      </c>
      <c r="I15" s="150">
        <f t="shared" si="0"/>
        <v>2078.1384119999998</v>
      </c>
      <c r="J15" s="150">
        <f t="shared" si="1"/>
        <v>13623.351811999999</v>
      </c>
    </row>
    <row r="16" spans="1:11" s="29" customFormat="1" ht="20.25">
      <c r="A16" s="154"/>
      <c r="B16" s="171" t="s">
        <v>237</v>
      </c>
      <c r="C16" s="172"/>
      <c r="D16" s="172"/>
      <c r="E16" s="172"/>
      <c r="F16" s="172"/>
      <c r="G16" s="172"/>
      <c r="H16" s="173">
        <f t="shared" ref="H16:J16" si="3">SUM(H11:H15)</f>
        <v>1131430.7489799997</v>
      </c>
      <c r="I16" s="173">
        <f t="shared" si="3"/>
        <v>203657.53481639992</v>
      </c>
      <c r="J16" s="173">
        <f t="shared" si="3"/>
        <v>1335088.2837963996</v>
      </c>
    </row>
    <row r="21" spans="9:10" ht="20.25">
      <c r="I21" s="210" t="s">
        <v>258</v>
      </c>
      <c r="J21" s="143"/>
    </row>
    <row r="22" spans="9:10" ht="20.25">
      <c r="I22" s="211" t="s">
        <v>257</v>
      </c>
      <c r="J22" s="143"/>
    </row>
  </sheetData>
  <sheetProtection formatCells="0" formatColumns="0" formatRows="0" insertColumns="0" insertRows="0" insertHyperlinks="0" deleteColumns="0" deleteRows="0" sort="0" autoFilter="0" pivotTables="0"/>
  <mergeCells count="8">
    <mergeCell ref="H6:J6"/>
    <mergeCell ref="A5:J5"/>
    <mergeCell ref="A1:J1"/>
    <mergeCell ref="A4:J4"/>
    <mergeCell ref="D6:E6"/>
    <mergeCell ref="F6:G6"/>
    <mergeCell ref="A2:J2"/>
    <mergeCell ref="A3:J3"/>
  </mergeCells>
  <pageMargins left="0.70866141732283472" right="0.70866141732283472" top="0.74803149606299213" bottom="0.74803149606299213" header="0.31496062992125984" footer="0.31496062992125984"/>
  <pageSetup paperSize="9" scale="63"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U111"/>
  <sheetViews>
    <sheetView showGridLines="0" view="pageBreakPreview" zoomScale="60" zoomScaleNormal="60" workbookViewId="0">
      <pane xSplit="2" topLeftCell="M1" activePane="topRight" state="frozen"/>
      <selection pane="topRight" activeCell="Q139" sqref="Q139"/>
    </sheetView>
  </sheetViews>
  <sheetFormatPr defaultColWidth="8.85546875" defaultRowHeight="15.75"/>
  <cols>
    <col min="1" max="1" width="15" style="26" customWidth="1"/>
    <col min="2" max="2" width="86.85546875" style="27" customWidth="1"/>
    <col min="3" max="3" width="12.5703125" style="27" customWidth="1"/>
    <col min="4" max="4" width="14.7109375" style="27" customWidth="1"/>
    <col min="5" max="8" width="16.28515625" style="27" customWidth="1"/>
    <col min="9" max="9" width="19.5703125" style="27" customWidth="1"/>
    <col min="10" max="10" width="17.85546875" style="27" customWidth="1"/>
    <col min="11" max="12" width="25" style="27" customWidth="1"/>
    <col min="13" max="13" width="26.7109375" style="27" customWidth="1"/>
    <col min="14" max="14" width="25" style="27" customWidth="1"/>
    <col min="15" max="15" width="26.42578125" style="27" customWidth="1"/>
    <col min="16" max="16" width="26" style="27" customWidth="1"/>
    <col min="17" max="17" width="28.5703125" style="27" customWidth="1"/>
    <col min="18" max="18" width="26.42578125" style="27" customWidth="1"/>
    <col min="19" max="19" width="26.28515625" style="27" customWidth="1"/>
    <col min="20" max="20" width="42.42578125" style="27" customWidth="1"/>
    <col min="21" max="21" width="10.7109375" style="97" bestFit="1" customWidth="1"/>
    <col min="22" max="25" width="8.85546875" style="27"/>
    <col min="26" max="26" width="28.140625" style="27" customWidth="1"/>
    <col min="27" max="16384" width="8.85546875" style="27"/>
  </cols>
  <sheetData>
    <row r="1" spans="1:21" s="33" customFormat="1" ht="18">
      <c r="A1" s="41"/>
      <c r="B1" s="32" t="s">
        <v>16</v>
      </c>
      <c r="U1" s="96"/>
    </row>
    <row r="2" spans="1:21" s="33" customFormat="1" ht="18">
      <c r="A2" s="41"/>
      <c r="B2" s="32" t="s">
        <v>159</v>
      </c>
      <c r="U2" s="96"/>
    </row>
    <row r="3" spans="1:21" s="33" customFormat="1" ht="28.5" thickBot="1">
      <c r="A3" s="55"/>
      <c r="B3" s="32" t="s">
        <v>158</v>
      </c>
      <c r="C3" s="55"/>
      <c r="D3" s="55"/>
      <c r="E3" s="55"/>
      <c r="F3" s="55"/>
      <c r="G3" s="55"/>
      <c r="H3" s="55"/>
      <c r="U3" s="96"/>
    </row>
    <row r="4" spans="1:21">
      <c r="A4" s="17"/>
      <c r="B4" s="48" t="s">
        <v>17</v>
      </c>
      <c r="C4" s="76"/>
      <c r="D4" s="190" t="s">
        <v>157</v>
      </c>
      <c r="E4" s="191"/>
      <c r="F4" s="191"/>
      <c r="G4" s="191"/>
      <c r="H4" s="192"/>
      <c r="I4" s="193" t="s">
        <v>162</v>
      </c>
      <c r="J4" s="194"/>
      <c r="K4" s="195" t="s">
        <v>166</v>
      </c>
      <c r="L4" s="195"/>
      <c r="M4" s="196"/>
      <c r="N4" s="197" t="s">
        <v>173</v>
      </c>
      <c r="O4" s="195"/>
      <c r="P4" s="195"/>
      <c r="Q4" s="195"/>
      <c r="R4" s="195"/>
      <c r="S4" s="198"/>
      <c r="T4" s="208" t="s">
        <v>133</v>
      </c>
    </row>
    <row r="5" spans="1:21" s="28" customFormat="1" ht="47.25">
      <c r="A5" s="10" t="s">
        <v>1</v>
      </c>
      <c r="B5" s="87" t="s">
        <v>151</v>
      </c>
      <c r="C5" s="77" t="s">
        <v>6</v>
      </c>
      <c r="D5" s="9" t="s">
        <v>152</v>
      </c>
      <c r="E5" s="5" t="s">
        <v>153</v>
      </c>
      <c r="F5" s="5" t="s">
        <v>154</v>
      </c>
      <c r="G5" s="5" t="s">
        <v>155</v>
      </c>
      <c r="H5" s="42" t="s">
        <v>156</v>
      </c>
      <c r="I5" s="9" t="s">
        <v>160</v>
      </c>
      <c r="J5" s="4" t="s">
        <v>161</v>
      </c>
      <c r="K5" s="4" t="s">
        <v>163</v>
      </c>
      <c r="L5" s="4" t="s">
        <v>164</v>
      </c>
      <c r="M5" s="12" t="s">
        <v>165</v>
      </c>
      <c r="N5" s="6" t="s">
        <v>167</v>
      </c>
      <c r="O5" s="4" t="s">
        <v>168</v>
      </c>
      <c r="P5" s="4" t="s">
        <v>169</v>
      </c>
      <c r="Q5" s="4" t="s">
        <v>170</v>
      </c>
      <c r="R5" s="4" t="s">
        <v>171</v>
      </c>
      <c r="S5" s="7" t="s">
        <v>172</v>
      </c>
      <c r="T5" s="209"/>
    </row>
    <row r="6" spans="1:21" s="28" customFormat="1" thickBot="1">
      <c r="A6" s="18">
        <v>1</v>
      </c>
      <c r="B6" s="88">
        <v>2</v>
      </c>
      <c r="C6" s="78">
        <v>3</v>
      </c>
      <c r="D6" s="68">
        <v>4</v>
      </c>
      <c r="E6" s="69">
        <v>5</v>
      </c>
      <c r="F6" s="69" t="s">
        <v>174</v>
      </c>
      <c r="G6" s="69">
        <v>7</v>
      </c>
      <c r="H6" s="70">
        <v>8</v>
      </c>
      <c r="I6" s="68">
        <v>9</v>
      </c>
      <c r="J6" s="69">
        <v>10</v>
      </c>
      <c r="K6" s="71" t="s">
        <v>175</v>
      </c>
      <c r="L6" s="69">
        <v>12</v>
      </c>
      <c r="M6" s="72" t="s">
        <v>176</v>
      </c>
      <c r="N6" s="73" t="s">
        <v>177</v>
      </c>
      <c r="O6" s="71" t="s">
        <v>178</v>
      </c>
      <c r="P6" s="71" t="s">
        <v>179</v>
      </c>
      <c r="Q6" s="69">
        <v>17</v>
      </c>
      <c r="R6" s="71" t="s">
        <v>180</v>
      </c>
      <c r="S6" s="74" t="s">
        <v>181</v>
      </c>
      <c r="T6" s="75"/>
    </row>
    <row r="7" spans="1:21">
      <c r="A7" s="89" t="s">
        <v>8</v>
      </c>
      <c r="B7" s="90" t="s">
        <v>192</v>
      </c>
      <c r="C7" s="79"/>
      <c r="D7" s="61"/>
      <c r="E7" s="62"/>
      <c r="F7" s="62"/>
      <c r="G7" s="62"/>
      <c r="H7" s="63"/>
      <c r="I7" s="64"/>
      <c r="J7" s="30"/>
      <c r="K7" s="30"/>
      <c r="L7" s="30"/>
      <c r="M7" s="65"/>
      <c r="N7" s="64"/>
      <c r="O7" s="30"/>
      <c r="P7" s="30"/>
      <c r="Q7" s="30"/>
      <c r="R7" s="30"/>
      <c r="S7" s="66"/>
      <c r="T7" s="67"/>
    </row>
    <row r="8" spans="1:21" s="34" customFormat="1" hidden="1">
      <c r="A8" s="11" t="s">
        <v>19</v>
      </c>
      <c r="B8" s="50" t="s">
        <v>20</v>
      </c>
      <c r="C8" s="47" t="s">
        <v>10</v>
      </c>
      <c r="D8" s="11">
        <v>100</v>
      </c>
      <c r="E8" s="107">
        <v>100</v>
      </c>
      <c r="F8" s="98">
        <f t="shared" ref="F8" si="0">E8-D8</f>
        <v>0</v>
      </c>
      <c r="G8" s="35">
        <f t="shared" ref="G8:G14" si="1">IF(F8=0,D8,IF(F8&lt;0,E8, ROUNDDOWN(D8*1.25,2)))</f>
        <v>100</v>
      </c>
      <c r="H8" s="104">
        <f t="shared" ref="H8" si="2">E8-G8</f>
        <v>0</v>
      </c>
      <c r="I8" s="109">
        <v>2051.2624837970343</v>
      </c>
      <c r="J8" s="108"/>
      <c r="K8" s="114">
        <f t="shared" ref="K8" si="3">I8*D8</f>
        <v>205126.24837970344</v>
      </c>
      <c r="L8" s="114">
        <f t="shared" ref="L8" si="4">K8*0.18</f>
        <v>36922.724708346614</v>
      </c>
      <c r="M8" s="115">
        <f t="shared" ref="M8" si="5">K8+L8</f>
        <v>242048.97308805006</v>
      </c>
      <c r="N8" s="109">
        <f t="shared" ref="N8" si="6">I8*G8</f>
        <v>205126.24837970344</v>
      </c>
      <c r="O8" s="116">
        <f>J8*H8</f>
        <v>0</v>
      </c>
      <c r="P8" s="114">
        <f t="shared" ref="P8" si="7">N8+O8</f>
        <v>205126.24837970344</v>
      </c>
      <c r="Q8" s="114">
        <f t="shared" ref="Q8" si="8">P8*0.18</f>
        <v>36922.724708346614</v>
      </c>
      <c r="R8" s="114">
        <f t="shared" ref="R8" si="9">Q8+P8</f>
        <v>242048.97308805006</v>
      </c>
      <c r="S8" s="117">
        <f t="shared" ref="S8" si="10">R8-M8</f>
        <v>0</v>
      </c>
      <c r="T8" s="57"/>
      <c r="U8" s="26" t="str">
        <f t="shared" ref="U8:U13" si="11">IF(M8=R8,"A","B")</f>
        <v>A</v>
      </c>
    </row>
    <row r="9" spans="1:21" s="34" customFormat="1" ht="30" hidden="1">
      <c r="A9" s="11">
        <v>2.2000000000000002</v>
      </c>
      <c r="B9" s="50" t="s">
        <v>28</v>
      </c>
      <c r="C9" s="47" t="s">
        <v>5</v>
      </c>
      <c r="D9" s="11">
        <v>1</v>
      </c>
      <c r="E9" s="35">
        <v>1</v>
      </c>
      <c r="F9" s="35">
        <f>E9-D9</f>
        <v>0</v>
      </c>
      <c r="G9" s="35">
        <f t="shared" si="1"/>
        <v>1</v>
      </c>
      <c r="H9" s="56">
        <f>E9-G9</f>
        <v>0</v>
      </c>
      <c r="I9" s="109">
        <v>453113.39887986408</v>
      </c>
      <c r="J9" s="113"/>
      <c r="K9" s="114">
        <f>I9*D9</f>
        <v>453113.39887986408</v>
      </c>
      <c r="L9" s="114">
        <f>K9*0.18</f>
        <v>81560.411798375528</v>
      </c>
      <c r="M9" s="115">
        <f>K9+L9</f>
        <v>534673.81067823956</v>
      </c>
      <c r="N9" s="109">
        <f>I9*G9</f>
        <v>453113.39887986408</v>
      </c>
      <c r="O9" s="114">
        <f t="shared" ref="O9:O30" si="12">J9*H9</f>
        <v>0</v>
      </c>
      <c r="P9" s="114">
        <f>N9+O9</f>
        <v>453113.39887986408</v>
      </c>
      <c r="Q9" s="114">
        <f>P9*0.18</f>
        <v>81560.411798375528</v>
      </c>
      <c r="R9" s="114">
        <f>Q9+P9</f>
        <v>534673.81067823956</v>
      </c>
      <c r="S9" s="117">
        <f>R9-M9</f>
        <v>0</v>
      </c>
      <c r="T9" s="57"/>
      <c r="U9" s="26" t="str">
        <f t="shared" si="11"/>
        <v>A</v>
      </c>
    </row>
    <row r="10" spans="1:21" s="34" customFormat="1" hidden="1">
      <c r="A10" s="11" t="s">
        <v>29</v>
      </c>
      <c r="B10" s="50" t="s">
        <v>25</v>
      </c>
      <c r="C10" s="47" t="s">
        <v>9</v>
      </c>
      <c r="D10" s="11">
        <v>1</v>
      </c>
      <c r="E10" s="35">
        <v>1</v>
      </c>
      <c r="F10" s="35">
        <f>E10-D10</f>
        <v>0</v>
      </c>
      <c r="G10" s="35">
        <f t="shared" si="1"/>
        <v>1</v>
      </c>
      <c r="H10" s="56">
        <f>E10-G10</f>
        <v>0</v>
      </c>
      <c r="I10" s="109">
        <v>1359340.1966395923</v>
      </c>
      <c r="J10" s="113"/>
      <c r="K10" s="114">
        <f>I10*D10</f>
        <v>1359340.1966395923</v>
      </c>
      <c r="L10" s="114">
        <f>K10*0.18</f>
        <v>244681.2353951266</v>
      </c>
      <c r="M10" s="115">
        <f>K10+L10</f>
        <v>1604021.4320347188</v>
      </c>
      <c r="N10" s="109">
        <f>I10*G10</f>
        <v>1359340.1966395923</v>
      </c>
      <c r="O10" s="114">
        <f t="shared" si="12"/>
        <v>0</v>
      </c>
      <c r="P10" s="114">
        <f>N10+O10</f>
        <v>1359340.1966395923</v>
      </c>
      <c r="Q10" s="114">
        <f>P10*0.18</f>
        <v>244681.2353951266</v>
      </c>
      <c r="R10" s="114">
        <f>Q10+P10</f>
        <v>1604021.4320347188</v>
      </c>
      <c r="S10" s="117">
        <f>R10-M10</f>
        <v>0</v>
      </c>
      <c r="T10" s="57"/>
      <c r="U10" s="26" t="str">
        <f t="shared" si="11"/>
        <v>A</v>
      </c>
    </row>
    <row r="11" spans="1:21" s="34" customFormat="1" hidden="1">
      <c r="A11" s="11" t="s">
        <v>30</v>
      </c>
      <c r="B11" s="50" t="s">
        <v>26</v>
      </c>
      <c r="C11" s="47" t="s">
        <v>9</v>
      </c>
      <c r="D11" s="11">
        <v>1</v>
      </c>
      <c r="E11" s="35">
        <v>1</v>
      </c>
      <c r="F11" s="35">
        <f>E11-D11</f>
        <v>0</v>
      </c>
      <c r="G11" s="35">
        <f t="shared" si="1"/>
        <v>1</v>
      </c>
      <c r="H11" s="56">
        <f>E11-G11</f>
        <v>0</v>
      </c>
      <c r="I11" s="109">
        <v>906226.79775972816</v>
      </c>
      <c r="J11" s="113"/>
      <c r="K11" s="114">
        <f>I11*D11</f>
        <v>906226.79775972816</v>
      </c>
      <c r="L11" s="114">
        <f>K11*0.18</f>
        <v>163120.82359675106</v>
      </c>
      <c r="M11" s="115">
        <f>K11+L11</f>
        <v>1069347.6213564791</v>
      </c>
      <c r="N11" s="109">
        <f>I11*G11</f>
        <v>906226.79775972816</v>
      </c>
      <c r="O11" s="114">
        <f t="shared" si="12"/>
        <v>0</v>
      </c>
      <c r="P11" s="114">
        <f>N11+O11</f>
        <v>906226.79775972816</v>
      </c>
      <c r="Q11" s="114">
        <f>P11*0.18</f>
        <v>163120.82359675106</v>
      </c>
      <c r="R11" s="114">
        <f>Q11+P11</f>
        <v>1069347.6213564791</v>
      </c>
      <c r="S11" s="117">
        <f>R11-M11</f>
        <v>0</v>
      </c>
      <c r="T11" s="57"/>
      <c r="U11" s="26" t="str">
        <f t="shared" si="11"/>
        <v>A</v>
      </c>
    </row>
    <row r="12" spans="1:21" s="34" customFormat="1" hidden="1">
      <c r="A12" s="11" t="s">
        <v>31</v>
      </c>
      <c r="B12" s="50" t="s">
        <v>27</v>
      </c>
      <c r="C12" s="47" t="s">
        <v>9</v>
      </c>
      <c r="D12" s="11">
        <v>1</v>
      </c>
      <c r="E12" s="35">
        <v>1</v>
      </c>
      <c r="F12" s="35">
        <f>E12-D12</f>
        <v>0</v>
      </c>
      <c r="G12" s="35">
        <f t="shared" si="1"/>
        <v>1</v>
      </c>
      <c r="H12" s="56">
        <f>E12-G12</f>
        <v>0</v>
      </c>
      <c r="I12" s="109">
        <v>736309.27317977918</v>
      </c>
      <c r="J12" s="113"/>
      <c r="K12" s="114">
        <f>I12*D12</f>
        <v>736309.27317977918</v>
      </c>
      <c r="L12" s="114">
        <f>K12*0.18</f>
        <v>132535.66917236024</v>
      </c>
      <c r="M12" s="115">
        <f>K12+L12</f>
        <v>868844.94235213939</v>
      </c>
      <c r="N12" s="109">
        <f>I12*G12</f>
        <v>736309.27317977918</v>
      </c>
      <c r="O12" s="114">
        <f t="shared" si="12"/>
        <v>0</v>
      </c>
      <c r="P12" s="114">
        <f>N12+O12</f>
        <v>736309.27317977918</v>
      </c>
      <c r="Q12" s="114">
        <f>P12*0.18</f>
        <v>132535.66917236024</v>
      </c>
      <c r="R12" s="114">
        <f>Q12+P12</f>
        <v>868844.94235213939</v>
      </c>
      <c r="S12" s="117">
        <f>R12-M12</f>
        <v>0</v>
      </c>
      <c r="T12" s="57"/>
      <c r="U12" s="26" t="str">
        <f t="shared" si="11"/>
        <v>A</v>
      </c>
    </row>
    <row r="13" spans="1:21" s="34" customFormat="1" ht="40.5" hidden="1" customHeight="1">
      <c r="A13" s="99" t="s">
        <v>33</v>
      </c>
      <c r="B13" s="103" t="s">
        <v>34</v>
      </c>
      <c r="C13" s="100" t="s">
        <v>9</v>
      </c>
      <c r="D13" s="101">
        <v>1</v>
      </c>
      <c r="E13" s="102">
        <v>1</v>
      </c>
      <c r="F13" s="98">
        <f t="shared" ref="F13" si="13">E13-D13</f>
        <v>0</v>
      </c>
      <c r="G13" s="35">
        <f t="shared" si="1"/>
        <v>1</v>
      </c>
      <c r="H13" s="56">
        <f t="shared" ref="H13" si="14">E13-G13</f>
        <v>0</v>
      </c>
      <c r="I13" s="109">
        <v>56639.17485998301</v>
      </c>
      <c r="J13" s="113"/>
      <c r="K13" s="114">
        <f t="shared" ref="K13" si="15">I13*D13</f>
        <v>56639.17485998301</v>
      </c>
      <c r="L13" s="114">
        <f t="shared" ref="L13" si="16">K13*0.18</f>
        <v>10195.051474796941</v>
      </c>
      <c r="M13" s="115">
        <f t="shared" ref="M13" si="17">K13+L13</f>
        <v>66834.226334779945</v>
      </c>
      <c r="N13" s="118">
        <f>I13</f>
        <v>56639.17485998301</v>
      </c>
      <c r="O13" s="114">
        <f t="shared" si="12"/>
        <v>0</v>
      </c>
      <c r="P13" s="114">
        <f t="shared" ref="P13" si="18">N13+O13</f>
        <v>56639.17485998301</v>
      </c>
      <c r="Q13" s="114">
        <f t="shared" ref="Q13" si="19">P13*0.18</f>
        <v>10195.051474796941</v>
      </c>
      <c r="R13" s="114">
        <f t="shared" ref="R13" si="20">Q13+P13</f>
        <v>66834.226334779945</v>
      </c>
      <c r="S13" s="117">
        <f t="shared" ref="S13" si="21">R13-M13</f>
        <v>0</v>
      </c>
      <c r="T13" s="58"/>
      <c r="U13" s="26" t="str">
        <f t="shared" si="11"/>
        <v>A</v>
      </c>
    </row>
    <row r="14" spans="1:21" s="34" customFormat="1" ht="39.75" hidden="1" customHeight="1">
      <c r="A14" s="99" t="s">
        <v>37</v>
      </c>
      <c r="B14" s="103" t="s">
        <v>38</v>
      </c>
      <c r="C14" s="47" t="s">
        <v>9</v>
      </c>
      <c r="D14" s="11">
        <v>1</v>
      </c>
      <c r="E14" s="102">
        <v>1</v>
      </c>
      <c r="F14" s="98">
        <f t="shared" ref="F14" si="22">E14-D14</f>
        <v>0</v>
      </c>
      <c r="G14" s="35">
        <f t="shared" si="1"/>
        <v>1</v>
      </c>
      <c r="H14" s="56">
        <f t="shared" ref="H14" si="23">E14-G14</f>
        <v>0</v>
      </c>
      <c r="I14" s="109">
        <v>56639.17485998301</v>
      </c>
      <c r="J14" s="113"/>
      <c r="K14" s="114">
        <f t="shared" ref="K14" si="24">I14*D14</f>
        <v>56639.17485998301</v>
      </c>
      <c r="L14" s="114">
        <f t="shared" ref="L14" si="25">K14*0.18</f>
        <v>10195.051474796941</v>
      </c>
      <c r="M14" s="115">
        <f t="shared" ref="M14" si="26">K14+L14</f>
        <v>66834.226334779945</v>
      </c>
      <c r="N14" s="118">
        <f>K14</f>
        <v>56639.17485998301</v>
      </c>
      <c r="O14" s="114">
        <f t="shared" si="12"/>
        <v>0</v>
      </c>
      <c r="P14" s="114">
        <f t="shared" ref="P14" si="27">N14+O14</f>
        <v>56639.17485998301</v>
      </c>
      <c r="Q14" s="114">
        <f t="shared" ref="Q14" si="28">P14*0.18</f>
        <v>10195.051474796941</v>
      </c>
      <c r="R14" s="114">
        <f t="shared" ref="R14" si="29">Q14+P14</f>
        <v>66834.226334779945</v>
      </c>
      <c r="S14" s="117">
        <f t="shared" ref="S14" si="30">R14-M14</f>
        <v>0</v>
      </c>
      <c r="T14" s="58" t="s">
        <v>225</v>
      </c>
      <c r="U14" s="26" t="str">
        <f t="shared" ref="U14:U54" si="31">IF(M14=R14,"A","B")</f>
        <v>A</v>
      </c>
    </row>
    <row r="15" spans="1:21" s="34" customFormat="1" hidden="1">
      <c r="A15" s="11" t="s">
        <v>39</v>
      </c>
      <c r="B15" s="50" t="s">
        <v>21</v>
      </c>
      <c r="C15" s="47" t="s">
        <v>10</v>
      </c>
      <c r="D15" s="11">
        <v>150</v>
      </c>
      <c r="E15" s="35">
        <v>150</v>
      </c>
      <c r="F15" s="35">
        <f t="shared" ref="F15:F32" si="32">E15-D15</f>
        <v>0</v>
      </c>
      <c r="G15" s="35">
        <f t="shared" ref="G15:G32" si="33">IF(F15=0,D15,IF(F15&lt;0,E15, ROUNDDOWN(D15*1.25,2)))</f>
        <v>150</v>
      </c>
      <c r="H15" s="56">
        <f t="shared" ref="H15:H32" si="34">E15-G15</f>
        <v>0</v>
      </c>
      <c r="I15" s="109">
        <v>3501.1905461145138</v>
      </c>
      <c r="J15" s="113"/>
      <c r="K15" s="114">
        <f t="shared" ref="K15:K32" si="35">I15*D15</f>
        <v>525178.58191717707</v>
      </c>
      <c r="L15" s="114">
        <f t="shared" ref="L15:L32" si="36">K15*0.18</f>
        <v>94532.144745091864</v>
      </c>
      <c r="M15" s="115">
        <f t="shared" ref="M15:M32" si="37">K15+L15</f>
        <v>619710.72666226898</v>
      </c>
      <c r="N15" s="109">
        <f>I15*G15</f>
        <v>525178.58191717707</v>
      </c>
      <c r="O15" s="114">
        <f t="shared" si="12"/>
        <v>0</v>
      </c>
      <c r="P15" s="114">
        <f t="shared" ref="P15:P32" si="38">N15+O15</f>
        <v>525178.58191717707</v>
      </c>
      <c r="Q15" s="114">
        <f t="shared" ref="Q15:Q32" si="39">P15*0.18</f>
        <v>94532.144745091864</v>
      </c>
      <c r="R15" s="114">
        <f t="shared" ref="R15:R32" si="40">Q15+P15</f>
        <v>619710.72666226898</v>
      </c>
      <c r="S15" s="117">
        <f t="shared" ref="S15:S32" si="41">R15-M15</f>
        <v>0</v>
      </c>
      <c r="T15" s="57"/>
      <c r="U15" s="26" t="str">
        <f t="shared" si="31"/>
        <v>A</v>
      </c>
    </row>
    <row r="16" spans="1:21" s="34" customFormat="1" hidden="1">
      <c r="A16" s="11" t="s">
        <v>40</v>
      </c>
      <c r="B16" s="50" t="s">
        <v>22</v>
      </c>
      <c r="C16" s="47" t="s">
        <v>10</v>
      </c>
      <c r="D16" s="11">
        <v>90</v>
      </c>
      <c r="E16" s="35">
        <v>90</v>
      </c>
      <c r="F16" s="35">
        <f t="shared" si="32"/>
        <v>0</v>
      </c>
      <c r="G16" s="35">
        <f t="shared" si="33"/>
        <v>90</v>
      </c>
      <c r="H16" s="56">
        <f t="shared" si="34"/>
        <v>0</v>
      </c>
      <c r="I16" s="109">
        <v>4338.90478130067</v>
      </c>
      <c r="J16" s="113"/>
      <c r="K16" s="114">
        <f t="shared" si="35"/>
        <v>390501.43031706032</v>
      </c>
      <c r="L16" s="114">
        <f t="shared" si="36"/>
        <v>70290.257457070853</v>
      </c>
      <c r="M16" s="115">
        <f t="shared" si="37"/>
        <v>460791.68777413119</v>
      </c>
      <c r="N16" s="109">
        <f>I16*G16</f>
        <v>390501.43031706032</v>
      </c>
      <c r="O16" s="114">
        <f t="shared" si="12"/>
        <v>0</v>
      </c>
      <c r="P16" s="114">
        <f t="shared" si="38"/>
        <v>390501.43031706032</v>
      </c>
      <c r="Q16" s="114">
        <f t="shared" si="39"/>
        <v>70290.257457070853</v>
      </c>
      <c r="R16" s="114">
        <f t="shared" si="40"/>
        <v>460791.68777413119</v>
      </c>
      <c r="S16" s="117">
        <f t="shared" si="41"/>
        <v>0</v>
      </c>
      <c r="T16" s="57"/>
      <c r="U16" s="26" t="str">
        <f t="shared" si="31"/>
        <v>A</v>
      </c>
    </row>
    <row r="17" spans="1:21" s="34" customFormat="1" hidden="1">
      <c r="A17" s="11" t="s">
        <v>41</v>
      </c>
      <c r="B17" s="50" t="s">
        <v>23</v>
      </c>
      <c r="C17" s="47" t="s">
        <v>10</v>
      </c>
      <c r="D17" s="11">
        <v>400</v>
      </c>
      <c r="E17" s="35">
        <v>400</v>
      </c>
      <c r="F17" s="35">
        <f t="shared" si="32"/>
        <v>0</v>
      </c>
      <c r="G17" s="35">
        <f t="shared" si="33"/>
        <v>400</v>
      </c>
      <c r="H17" s="56">
        <f t="shared" si="34"/>
        <v>0</v>
      </c>
      <c r="I17" s="109">
        <v>5369.4812075863547</v>
      </c>
      <c r="J17" s="113"/>
      <c r="K17" s="114">
        <f t="shared" si="35"/>
        <v>2147792.4830345418</v>
      </c>
      <c r="L17" s="114">
        <f t="shared" si="36"/>
        <v>386602.64694621752</v>
      </c>
      <c r="M17" s="115">
        <f t="shared" si="37"/>
        <v>2534395.1299807592</v>
      </c>
      <c r="N17" s="109">
        <f>I17*G17</f>
        <v>2147792.4830345418</v>
      </c>
      <c r="O17" s="114">
        <f t="shared" si="12"/>
        <v>0</v>
      </c>
      <c r="P17" s="114">
        <f t="shared" si="38"/>
        <v>2147792.4830345418</v>
      </c>
      <c r="Q17" s="114">
        <f t="shared" si="39"/>
        <v>386602.64694621752</v>
      </c>
      <c r="R17" s="114">
        <f t="shared" si="40"/>
        <v>2534395.1299807592</v>
      </c>
      <c r="S17" s="117">
        <f t="shared" si="41"/>
        <v>0</v>
      </c>
      <c r="T17" s="57"/>
      <c r="U17" s="26" t="str">
        <f t="shared" si="31"/>
        <v>A</v>
      </c>
    </row>
    <row r="18" spans="1:21" s="34" customFormat="1" hidden="1">
      <c r="A18" s="11" t="s">
        <v>42</v>
      </c>
      <c r="B18" s="50" t="s">
        <v>24</v>
      </c>
      <c r="C18" s="47" t="s">
        <v>10</v>
      </c>
      <c r="D18" s="11">
        <v>40</v>
      </c>
      <c r="E18" s="35">
        <v>40</v>
      </c>
      <c r="F18" s="35">
        <f t="shared" si="32"/>
        <v>0</v>
      </c>
      <c r="G18" s="35">
        <f t="shared" si="33"/>
        <v>40</v>
      </c>
      <c r="H18" s="56">
        <f t="shared" si="34"/>
        <v>0</v>
      </c>
      <c r="I18" s="109">
        <v>6151.8093776362357</v>
      </c>
      <c r="J18" s="113"/>
      <c r="K18" s="114">
        <f t="shared" si="35"/>
        <v>246072.37510544944</v>
      </c>
      <c r="L18" s="114">
        <f t="shared" si="36"/>
        <v>44293.027518980896</v>
      </c>
      <c r="M18" s="115">
        <f t="shared" si="37"/>
        <v>290365.40262443031</v>
      </c>
      <c r="N18" s="109">
        <f>I18*G18</f>
        <v>246072.37510544944</v>
      </c>
      <c r="O18" s="114">
        <f t="shared" si="12"/>
        <v>0</v>
      </c>
      <c r="P18" s="114">
        <f t="shared" si="38"/>
        <v>246072.37510544944</v>
      </c>
      <c r="Q18" s="114">
        <f t="shared" si="39"/>
        <v>44293.027518980896</v>
      </c>
      <c r="R18" s="114">
        <f t="shared" si="40"/>
        <v>290365.40262443031</v>
      </c>
      <c r="S18" s="117">
        <f t="shared" si="41"/>
        <v>0</v>
      </c>
      <c r="T18" s="57"/>
      <c r="U18" s="26" t="str">
        <f t="shared" si="31"/>
        <v>A</v>
      </c>
    </row>
    <row r="19" spans="1:21" s="34" customFormat="1" ht="45" hidden="1">
      <c r="A19" s="43" t="s">
        <v>43</v>
      </c>
      <c r="B19" s="50" t="s">
        <v>195</v>
      </c>
      <c r="C19" s="47" t="s">
        <v>9</v>
      </c>
      <c r="D19" s="11">
        <v>1</v>
      </c>
      <c r="E19" s="35">
        <v>1</v>
      </c>
      <c r="F19" s="35">
        <f t="shared" si="32"/>
        <v>0</v>
      </c>
      <c r="G19" s="35">
        <f t="shared" si="33"/>
        <v>1</v>
      </c>
      <c r="H19" s="56">
        <f t="shared" si="34"/>
        <v>0</v>
      </c>
      <c r="I19" s="109">
        <v>9447414.7622599173</v>
      </c>
      <c r="J19" s="113"/>
      <c r="K19" s="114">
        <f t="shared" si="35"/>
        <v>9447414.7622599173</v>
      </c>
      <c r="L19" s="114">
        <f t="shared" si="36"/>
        <v>1700534.6572067852</v>
      </c>
      <c r="M19" s="115">
        <f t="shared" si="37"/>
        <v>11147949.419466702</v>
      </c>
      <c r="N19" s="109">
        <f t="shared" ref="N19:O32" si="42">I19*G19</f>
        <v>9447414.7622599173</v>
      </c>
      <c r="O19" s="114">
        <f t="shared" si="12"/>
        <v>0</v>
      </c>
      <c r="P19" s="114">
        <f t="shared" si="38"/>
        <v>9447414.7622599173</v>
      </c>
      <c r="Q19" s="114">
        <f t="shared" si="39"/>
        <v>1700534.6572067852</v>
      </c>
      <c r="R19" s="114">
        <f t="shared" si="40"/>
        <v>11147949.419466702</v>
      </c>
      <c r="S19" s="117">
        <f t="shared" si="41"/>
        <v>0</v>
      </c>
      <c r="T19" s="58"/>
      <c r="U19" s="26" t="str">
        <f t="shared" si="31"/>
        <v>A</v>
      </c>
    </row>
    <row r="20" spans="1:21" s="34" customFormat="1" ht="45" hidden="1">
      <c r="A20" s="43" t="s">
        <v>44</v>
      </c>
      <c r="B20" s="50" t="s">
        <v>32</v>
      </c>
      <c r="C20" s="47" t="s">
        <v>9</v>
      </c>
      <c r="D20" s="11">
        <v>1</v>
      </c>
      <c r="E20" s="35">
        <v>1</v>
      </c>
      <c r="F20" s="35">
        <f t="shared" si="32"/>
        <v>0</v>
      </c>
      <c r="G20" s="35">
        <f t="shared" si="33"/>
        <v>1</v>
      </c>
      <c r="H20" s="56">
        <f t="shared" si="34"/>
        <v>0</v>
      </c>
      <c r="I20" s="109">
        <v>1079543.642087416</v>
      </c>
      <c r="J20" s="113"/>
      <c r="K20" s="114">
        <f t="shared" si="35"/>
        <v>1079543.642087416</v>
      </c>
      <c r="L20" s="114">
        <f t="shared" si="36"/>
        <v>194317.85557573487</v>
      </c>
      <c r="M20" s="115">
        <f t="shared" si="37"/>
        <v>1273861.497663151</v>
      </c>
      <c r="N20" s="109">
        <f t="shared" si="42"/>
        <v>1079543.642087416</v>
      </c>
      <c r="O20" s="114">
        <f t="shared" si="12"/>
        <v>0</v>
      </c>
      <c r="P20" s="114">
        <f t="shared" si="38"/>
        <v>1079543.642087416</v>
      </c>
      <c r="Q20" s="114">
        <f t="shared" si="39"/>
        <v>194317.85557573487</v>
      </c>
      <c r="R20" s="114">
        <f t="shared" si="40"/>
        <v>1273861.497663151</v>
      </c>
      <c r="S20" s="117">
        <f t="shared" si="41"/>
        <v>0</v>
      </c>
      <c r="T20" s="58"/>
      <c r="U20" s="26" t="str">
        <f t="shared" si="31"/>
        <v>A</v>
      </c>
    </row>
    <row r="21" spans="1:21" s="34" customFormat="1" ht="90" hidden="1">
      <c r="A21" s="43" t="s">
        <v>45</v>
      </c>
      <c r="B21" s="50" t="s">
        <v>46</v>
      </c>
      <c r="C21" s="47" t="s">
        <v>9</v>
      </c>
      <c r="D21" s="11">
        <v>1</v>
      </c>
      <c r="E21" s="35">
        <v>1</v>
      </c>
      <c r="F21" s="35">
        <f t="shared" si="32"/>
        <v>0</v>
      </c>
      <c r="G21" s="35">
        <f t="shared" si="33"/>
        <v>1</v>
      </c>
      <c r="H21" s="56">
        <f t="shared" si="34"/>
        <v>0</v>
      </c>
      <c r="I21" s="109">
        <v>817870.19927733089</v>
      </c>
      <c r="J21" s="113"/>
      <c r="K21" s="114">
        <f t="shared" si="35"/>
        <v>817870.19927733089</v>
      </c>
      <c r="L21" s="114">
        <f t="shared" si="36"/>
        <v>147216.63586991956</v>
      </c>
      <c r="M21" s="115">
        <f t="shared" si="37"/>
        <v>965086.83514725044</v>
      </c>
      <c r="N21" s="109">
        <f t="shared" si="42"/>
        <v>817870.19927733089</v>
      </c>
      <c r="O21" s="114">
        <f t="shared" si="12"/>
        <v>0</v>
      </c>
      <c r="P21" s="114">
        <f t="shared" si="38"/>
        <v>817870.19927733089</v>
      </c>
      <c r="Q21" s="114">
        <f t="shared" si="39"/>
        <v>147216.63586991956</v>
      </c>
      <c r="R21" s="114">
        <f t="shared" si="40"/>
        <v>965086.83514725044</v>
      </c>
      <c r="S21" s="117">
        <f t="shared" si="41"/>
        <v>0</v>
      </c>
      <c r="T21" s="58"/>
      <c r="U21" s="26" t="str">
        <f t="shared" si="31"/>
        <v>A</v>
      </c>
    </row>
    <row r="22" spans="1:21" s="34" customFormat="1" ht="30" hidden="1">
      <c r="A22" s="43" t="s">
        <v>47</v>
      </c>
      <c r="B22" s="50" t="s">
        <v>48</v>
      </c>
      <c r="C22" s="47" t="s">
        <v>9</v>
      </c>
      <c r="D22" s="11">
        <v>1</v>
      </c>
      <c r="E22" s="35">
        <v>1</v>
      </c>
      <c r="F22" s="35">
        <f t="shared" si="32"/>
        <v>0</v>
      </c>
      <c r="G22" s="35">
        <f t="shared" si="33"/>
        <v>1</v>
      </c>
      <c r="H22" s="56">
        <f t="shared" si="34"/>
        <v>0</v>
      </c>
      <c r="I22" s="109">
        <v>374951.79253005114</v>
      </c>
      <c r="J22" s="113"/>
      <c r="K22" s="114">
        <f t="shared" si="35"/>
        <v>374951.79253005114</v>
      </c>
      <c r="L22" s="114">
        <f t="shared" si="36"/>
        <v>67491.322655409196</v>
      </c>
      <c r="M22" s="115">
        <f t="shared" si="37"/>
        <v>442443.11518546031</v>
      </c>
      <c r="N22" s="109">
        <f t="shared" si="42"/>
        <v>374951.79253005114</v>
      </c>
      <c r="O22" s="114">
        <f t="shared" si="12"/>
        <v>0</v>
      </c>
      <c r="P22" s="114">
        <f t="shared" si="38"/>
        <v>374951.79253005114</v>
      </c>
      <c r="Q22" s="114">
        <f t="shared" si="39"/>
        <v>67491.322655409196</v>
      </c>
      <c r="R22" s="114">
        <f t="shared" si="40"/>
        <v>442443.11518546031</v>
      </c>
      <c r="S22" s="117">
        <f t="shared" si="41"/>
        <v>0</v>
      </c>
      <c r="T22" s="58"/>
      <c r="U22" s="26" t="str">
        <f t="shared" si="31"/>
        <v>A</v>
      </c>
    </row>
    <row r="23" spans="1:21" s="34" customFormat="1" ht="60" hidden="1">
      <c r="A23" s="43" t="s">
        <v>49</v>
      </c>
      <c r="B23" s="50" t="s">
        <v>196</v>
      </c>
      <c r="C23" s="47" t="s">
        <v>9</v>
      </c>
      <c r="D23" s="11">
        <v>1</v>
      </c>
      <c r="E23" s="35">
        <v>1</v>
      </c>
      <c r="F23" s="35">
        <f t="shared" si="32"/>
        <v>0</v>
      </c>
      <c r="G23" s="35">
        <f t="shared" si="33"/>
        <v>1</v>
      </c>
      <c r="H23" s="56">
        <f t="shared" si="34"/>
        <v>0</v>
      </c>
      <c r="I23" s="109">
        <v>882438.48278369813</v>
      </c>
      <c r="J23" s="113"/>
      <c r="K23" s="114">
        <f t="shared" si="35"/>
        <v>882438.48278369813</v>
      </c>
      <c r="L23" s="114">
        <f t="shared" si="36"/>
        <v>158838.92690106566</v>
      </c>
      <c r="M23" s="115">
        <f t="shared" si="37"/>
        <v>1041277.4096847638</v>
      </c>
      <c r="N23" s="109">
        <f t="shared" si="42"/>
        <v>882438.48278369813</v>
      </c>
      <c r="O23" s="114">
        <f t="shared" si="12"/>
        <v>0</v>
      </c>
      <c r="P23" s="114">
        <f t="shared" si="38"/>
        <v>882438.48278369813</v>
      </c>
      <c r="Q23" s="114">
        <f t="shared" si="39"/>
        <v>158838.92690106566</v>
      </c>
      <c r="R23" s="114">
        <f t="shared" si="40"/>
        <v>1041277.4096847638</v>
      </c>
      <c r="S23" s="117">
        <f t="shared" si="41"/>
        <v>0</v>
      </c>
      <c r="T23" s="58"/>
      <c r="U23" s="26" t="str">
        <f t="shared" si="31"/>
        <v>A</v>
      </c>
    </row>
    <row r="24" spans="1:21" s="34" customFormat="1" ht="225" hidden="1">
      <c r="A24" s="43" t="s">
        <v>50</v>
      </c>
      <c r="B24" s="50" t="s">
        <v>197</v>
      </c>
      <c r="C24" s="47" t="s">
        <v>9</v>
      </c>
      <c r="D24" s="11">
        <v>1</v>
      </c>
      <c r="E24" s="35">
        <v>1</v>
      </c>
      <c r="F24" s="35">
        <f t="shared" si="32"/>
        <v>0</v>
      </c>
      <c r="G24" s="35">
        <f t="shared" si="33"/>
        <v>1</v>
      </c>
      <c r="H24" s="56">
        <f t="shared" si="34"/>
        <v>0</v>
      </c>
      <c r="I24" s="109">
        <v>1522461.0597978185</v>
      </c>
      <c r="J24" s="113"/>
      <c r="K24" s="114">
        <f t="shared" si="35"/>
        <v>1522461.0597978185</v>
      </c>
      <c r="L24" s="114">
        <f t="shared" si="36"/>
        <v>274042.99076360732</v>
      </c>
      <c r="M24" s="115">
        <f t="shared" si="37"/>
        <v>1796504.0505614257</v>
      </c>
      <c r="N24" s="109">
        <f t="shared" si="42"/>
        <v>1522461.0597978185</v>
      </c>
      <c r="O24" s="114">
        <f t="shared" si="12"/>
        <v>0</v>
      </c>
      <c r="P24" s="114">
        <f t="shared" si="38"/>
        <v>1522461.0597978185</v>
      </c>
      <c r="Q24" s="114">
        <f t="shared" si="39"/>
        <v>274042.99076360732</v>
      </c>
      <c r="R24" s="114">
        <f t="shared" si="40"/>
        <v>1796504.0505614257</v>
      </c>
      <c r="S24" s="117">
        <f t="shared" si="41"/>
        <v>0</v>
      </c>
      <c r="T24" s="58"/>
      <c r="U24" s="26" t="str">
        <f t="shared" si="31"/>
        <v>A</v>
      </c>
    </row>
    <row r="25" spans="1:21" s="34" customFormat="1" ht="225" hidden="1">
      <c r="A25" s="43" t="s">
        <v>51</v>
      </c>
      <c r="B25" s="50" t="s">
        <v>198</v>
      </c>
      <c r="C25" s="47" t="s">
        <v>9</v>
      </c>
      <c r="D25" s="11">
        <v>1</v>
      </c>
      <c r="E25" s="35">
        <v>1</v>
      </c>
      <c r="F25" s="35">
        <f t="shared" si="32"/>
        <v>0</v>
      </c>
      <c r="G25" s="35">
        <f t="shared" si="33"/>
        <v>1</v>
      </c>
      <c r="H25" s="56">
        <f t="shared" si="34"/>
        <v>0</v>
      </c>
      <c r="I25" s="109">
        <v>1314570.4533456885</v>
      </c>
      <c r="J25" s="113"/>
      <c r="K25" s="114">
        <f t="shared" si="35"/>
        <v>1314570.4533456885</v>
      </c>
      <c r="L25" s="114">
        <f t="shared" si="36"/>
        <v>236622.68160222392</v>
      </c>
      <c r="M25" s="115">
        <f t="shared" si="37"/>
        <v>1551193.1349479125</v>
      </c>
      <c r="N25" s="109">
        <f t="shared" si="42"/>
        <v>1314570.4533456885</v>
      </c>
      <c r="O25" s="114">
        <f t="shared" si="12"/>
        <v>0</v>
      </c>
      <c r="P25" s="114">
        <f t="shared" si="38"/>
        <v>1314570.4533456885</v>
      </c>
      <c r="Q25" s="114">
        <f t="shared" si="39"/>
        <v>236622.68160222392</v>
      </c>
      <c r="R25" s="114">
        <f t="shared" si="40"/>
        <v>1551193.1349479125</v>
      </c>
      <c r="S25" s="117">
        <f t="shared" si="41"/>
        <v>0</v>
      </c>
      <c r="T25" s="58"/>
      <c r="U25" s="26" t="str">
        <f t="shared" si="31"/>
        <v>A</v>
      </c>
    </row>
    <row r="26" spans="1:21" s="34" customFormat="1" ht="75" hidden="1">
      <c r="A26" s="43" t="s">
        <v>52</v>
      </c>
      <c r="B26" s="50" t="s">
        <v>199</v>
      </c>
      <c r="C26" s="47" t="s">
        <v>9</v>
      </c>
      <c r="D26" s="11">
        <v>1</v>
      </c>
      <c r="E26" s="35">
        <v>1</v>
      </c>
      <c r="F26" s="35">
        <f t="shared" si="32"/>
        <v>0</v>
      </c>
      <c r="G26" s="35">
        <f t="shared" si="33"/>
        <v>1</v>
      </c>
      <c r="H26" s="56">
        <f t="shared" si="34"/>
        <v>0</v>
      </c>
      <c r="I26" s="109">
        <v>102061.68249299294</v>
      </c>
      <c r="J26" s="113"/>
      <c r="K26" s="114">
        <f t="shared" si="35"/>
        <v>102061.68249299294</v>
      </c>
      <c r="L26" s="114">
        <f t="shared" si="36"/>
        <v>18371.10284873873</v>
      </c>
      <c r="M26" s="115">
        <f t="shared" si="37"/>
        <v>120432.78534173168</v>
      </c>
      <c r="N26" s="109">
        <f t="shared" si="42"/>
        <v>102061.68249299294</v>
      </c>
      <c r="O26" s="114">
        <f t="shared" si="12"/>
        <v>0</v>
      </c>
      <c r="P26" s="114">
        <f t="shared" si="38"/>
        <v>102061.68249299294</v>
      </c>
      <c r="Q26" s="114">
        <f t="shared" si="39"/>
        <v>18371.10284873873</v>
      </c>
      <c r="R26" s="114">
        <f t="shared" si="40"/>
        <v>120432.78534173168</v>
      </c>
      <c r="S26" s="117">
        <f t="shared" si="41"/>
        <v>0</v>
      </c>
      <c r="T26" s="58"/>
      <c r="U26" s="26" t="str">
        <f t="shared" si="31"/>
        <v>A</v>
      </c>
    </row>
    <row r="27" spans="1:21" s="34" customFormat="1" ht="90" hidden="1">
      <c r="A27" s="43" t="s">
        <v>53</v>
      </c>
      <c r="B27" s="50" t="s">
        <v>54</v>
      </c>
      <c r="C27" s="47" t="s">
        <v>9</v>
      </c>
      <c r="D27" s="11">
        <v>1</v>
      </c>
      <c r="E27" s="35">
        <v>1</v>
      </c>
      <c r="F27" s="35">
        <f t="shared" si="32"/>
        <v>0</v>
      </c>
      <c r="G27" s="35">
        <f t="shared" si="33"/>
        <v>1</v>
      </c>
      <c r="H27" s="56">
        <f t="shared" si="34"/>
        <v>0</v>
      </c>
      <c r="I27" s="109">
        <v>380616.00672711269</v>
      </c>
      <c r="J27" s="113"/>
      <c r="K27" s="114">
        <f t="shared" si="35"/>
        <v>380616.00672711269</v>
      </c>
      <c r="L27" s="114">
        <f t="shared" si="36"/>
        <v>68510.881210880281</v>
      </c>
      <c r="M27" s="115">
        <f t="shared" si="37"/>
        <v>449126.88793799299</v>
      </c>
      <c r="N27" s="109">
        <f t="shared" si="42"/>
        <v>380616.00672711269</v>
      </c>
      <c r="O27" s="114">
        <f t="shared" si="12"/>
        <v>0</v>
      </c>
      <c r="P27" s="114">
        <f t="shared" si="38"/>
        <v>380616.00672711269</v>
      </c>
      <c r="Q27" s="114">
        <f t="shared" si="39"/>
        <v>68510.881210880281</v>
      </c>
      <c r="R27" s="114">
        <f t="shared" si="40"/>
        <v>449126.88793799299</v>
      </c>
      <c r="S27" s="117">
        <f t="shared" si="41"/>
        <v>0</v>
      </c>
      <c r="T27" s="58"/>
      <c r="U27" s="26" t="str">
        <f t="shared" si="31"/>
        <v>A</v>
      </c>
    </row>
    <row r="28" spans="1:21" s="34" customFormat="1" ht="90" hidden="1">
      <c r="A28" s="43" t="s">
        <v>55</v>
      </c>
      <c r="B28" s="50" t="s">
        <v>200</v>
      </c>
      <c r="C28" s="47" t="s">
        <v>9</v>
      </c>
      <c r="D28" s="11">
        <v>1</v>
      </c>
      <c r="E28" s="35">
        <v>1</v>
      </c>
      <c r="F28" s="35">
        <f t="shared" si="32"/>
        <v>0</v>
      </c>
      <c r="G28" s="35">
        <f t="shared" si="33"/>
        <v>1</v>
      </c>
      <c r="H28" s="56">
        <f t="shared" si="34"/>
        <v>0</v>
      </c>
      <c r="I28" s="109">
        <v>967397.73959211144</v>
      </c>
      <c r="J28" s="113"/>
      <c r="K28" s="114">
        <f t="shared" si="35"/>
        <v>967397.73959211144</v>
      </c>
      <c r="L28" s="114">
        <f t="shared" si="36"/>
        <v>174131.59312658006</v>
      </c>
      <c r="M28" s="115">
        <f t="shared" si="37"/>
        <v>1141529.3327186916</v>
      </c>
      <c r="N28" s="109">
        <f t="shared" si="42"/>
        <v>967397.73959211144</v>
      </c>
      <c r="O28" s="114">
        <f t="shared" si="12"/>
        <v>0</v>
      </c>
      <c r="P28" s="114">
        <f t="shared" si="38"/>
        <v>967397.73959211144</v>
      </c>
      <c r="Q28" s="114">
        <f t="shared" si="39"/>
        <v>174131.59312658006</v>
      </c>
      <c r="R28" s="114">
        <f t="shared" si="40"/>
        <v>1141529.3327186916</v>
      </c>
      <c r="S28" s="117">
        <f t="shared" si="41"/>
        <v>0</v>
      </c>
      <c r="T28" s="58"/>
      <c r="U28" s="26" t="str">
        <f t="shared" si="31"/>
        <v>A</v>
      </c>
    </row>
    <row r="29" spans="1:21" s="34" customFormat="1" ht="345" hidden="1">
      <c r="A29" s="43" t="s">
        <v>56</v>
      </c>
      <c r="B29" s="50" t="s">
        <v>57</v>
      </c>
      <c r="C29" s="47" t="s">
        <v>9</v>
      </c>
      <c r="D29" s="11">
        <v>1</v>
      </c>
      <c r="E29" s="35">
        <v>1</v>
      </c>
      <c r="F29" s="35">
        <f t="shared" si="32"/>
        <v>0</v>
      </c>
      <c r="G29" s="35">
        <f t="shared" si="33"/>
        <v>1</v>
      </c>
      <c r="H29" s="56">
        <f t="shared" si="34"/>
        <v>0</v>
      </c>
      <c r="I29" s="109">
        <v>1566640.3480758944</v>
      </c>
      <c r="J29" s="113"/>
      <c r="K29" s="114">
        <f t="shared" si="35"/>
        <v>1566640.3480758944</v>
      </c>
      <c r="L29" s="114">
        <f t="shared" si="36"/>
        <v>281995.26265366096</v>
      </c>
      <c r="M29" s="115">
        <f t="shared" si="37"/>
        <v>1848635.6107295554</v>
      </c>
      <c r="N29" s="109">
        <f t="shared" si="42"/>
        <v>1566640.3480758944</v>
      </c>
      <c r="O29" s="114">
        <f t="shared" si="12"/>
        <v>0</v>
      </c>
      <c r="P29" s="114">
        <f t="shared" si="38"/>
        <v>1566640.3480758944</v>
      </c>
      <c r="Q29" s="114">
        <f t="shared" si="39"/>
        <v>281995.26265366096</v>
      </c>
      <c r="R29" s="114">
        <f t="shared" si="40"/>
        <v>1848635.6107295554</v>
      </c>
      <c r="S29" s="117">
        <f t="shared" si="41"/>
        <v>0</v>
      </c>
      <c r="T29" s="58"/>
      <c r="U29" s="26" t="str">
        <f t="shared" si="31"/>
        <v>A</v>
      </c>
    </row>
    <row r="30" spans="1:21" s="34" customFormat="1" ht="45.75" hidden="1">
      <c r="A30" s="43" t="s">
        <v>58</v>
      </c>
      <c r="B30" s="53" t="s">
        <v>212</v>
      </c>
      <c r="C30" s="81" t="s">
        <v>9</v>
      </c>
      <c r="D30" s="36">
        <v>1</v>
      </c>
      <c r="E30" s="35">
        <v>1</v>
      </c>
      <c r="F30" s="35">
        <f t="shared" si="32"/>
        <v>0</v>
      </c>
      <c r="G30" s="35">
        <f t="shared" si="33"/>
        <v>1</v>
      </c>
      <c r="H30" s="56">
        <f t="shared" si="34"/>
        <v>0</v>
      </c>
      <c r="I30" s="109">
        <v>450233.32349277782</v>
      </c>
      <c r="J30" s="113"/>
      <c r="K30" s="114">
        <f t="shared" si="35"/>
        <v>450233.32349277782</v>
      </c>
      <c r="L30" s="114">
        <f t="shared" si="36"/>
        <v>81041.998228700002</v>
      </c>
      <c r="M30" s="115">
        <f t="shared" si="37"/>
        <v>531275.32172147778</v>
      </c>
      <c r="N30" s="109">
        <f t="shared" si="42"/>
        <v>450233.32349277782</v>
      </c>
      <c r="O30" s="114">
        <f t="shared" si="12"/>
        <v>0</v>
      </c>
      <c r="P30" s="114">
        <f t="shared" si="38"/>
        <v>450233.32349277782</v>
      </c>
      <c r="Q30" s="114">
        <f t="shared" si="39"/>
        <v>81041.998228700002</v>
      </c>
      <c r="R30" s="114">
        <f t="shared" si="40"/>
        <v>531275.32172147778</v>
      </c>
      <c r="S30" s="117">
        <f t="shared" si="41"/>
        <v>0</v>
      </c>
      <c r="T30" s="58"/>
      <c r="U30" s="26" t="str">
        <f t="shared" si="31"/>
        <v>A</v>
      </c>
    </row>
    <row r="31" spans="1:21" s="34" customFormat="1" ht="75" hidden="1">
      <c r="A31" s="43" t="s">
        <v>59</v>
      </c>
      <c r="B31" s="53" t="s">
        <v>60</v>
      </c>
      <c r="C31" s="81" t="s">
        <v>9</v>
      </c>
      <c r="D31" s="36">
        <v>1</v>
      </c>
      <c r="E31" s="35">
        <v>1</v>
      </c>
      <c r="F31" s="35">
        <f t="shared" si="32"/>
        <v>0</v>
      </c>
      <c r="G31" s="35">
        <f t="shared" si="33"/>
        <v>1</v>
      </c>
      <c r="H31" s="56">
        <f t="shared" si="34"/>
        <v>0</v>
      </c>
      <c r="I31" s="109">
        <v>56639.17485998301</v>
      </c>
      <c r="J31" s="113"/>
      <c r="K31" s="114">
        <f t="shared" si="35"/>
        <v>56639.17485998301</v>
      </c>
      <c r="L31" s="114">
        <f t="shared" si="36"/>
        <v>10195.051474796941</v>
      </c>
      <c r="M31" s="115">
        <f t="shared" si="37"/>
        <v>66834.226334779945</v>
      </c>
      <c r="N31" s="109">
        <f t="shared" si="42"/>
        <v>56639.17485998301</v>
      </c>
      <c r="O31" s="114">
        <f t="shared" si="42"/>
        <v>0</v>
      </c>
      <c r="P31" s="114">
        <f t="shared" si="38"/>
        <v>56639.17485998301</v>
      </c>
      <c r="Q31" s="114">
        <f t="shared" si="39"/>
        <v>10195.051474796941</v>
      </c>
      <c r="R31" s="114">
        <f t="shared" si="40"/>
        <v>66834.226334779945</v>
      </c>
      <c r="S31" s="117">
        <f t="shared" si="41"/>
        <v>0</v>
      </c>
      <c r="T31" s="58"/>
      <c r="U31" s="26" t="str">
        <f t="shared" si="31"/>
        <v>A</v>
      </c>
    </row>
    <row r="32" spans="1:21" s="34" customFormat="1" ht="90.75" hidden="1">
      <c r="A32" s="43" t="s">
        <v>61</v>
      </c>
      <c r="B32" s="46" t="s">
        <v>213</v>
      </c>
      <c r="C32" s="81" t="s">
        <v>9</v>
      </c>
      <c r="D32" s="36">
        <v>1</v>
      </c>
      <c r="E32" s="35">
        <v>1</v>
      </c>
      <c r="F32" s="35">
        <f t="shared" si="32"/>
        <v>0</v>
      </c>
      <c r="G32" s="35">
        <f t="shared" si="33"/>
        <v>1</v>
      </c>
      <c r="H32" s="56">
        <f t="shared" si="34"/>
        <v>0</v>
      </c>
      <c r="I32" s="109">
        <v>72615.087541165994</v>
      </c>
      <c r="J32" s="113"/>
      <c r="K32" s="114">
        <f t="shared" si="35"/>
        <v>72615.087541165994</v>
      </c>
      <c r="L32" s="114">
        <f t="shared" si="36"/>
        <v>13070.715757409878</v>
      </c>
      <c r="M32" s="115">
        <f t="shared" si="37"/>
        <v>85685.803298575876</v>
      </c>
      <c r="N32" s="109">
        <f t="shared" si="42"/>
        <v>72615.087541165994</v>
      </c>
      <c r="O32" s="114">
        <f t="shared" si="42"/>
        <v>0</v>
      </c>
      <c r="P32" s="114">
        <f t="shared" si="38"/>
        <v>72615.087541165994</v>
      </c>
      <c r="Q32" s="114">
        <f t="shared" si="39"/>
        <v>13070.715757409878</v>
      </c>
      <c r="R32" s="114">
        <f t="shared" si="40"/>
        <v>85685.803298575876</v>
      </c>
      <c r="S32" s="117">
        <f t="shared" si="41"/>
        <v>0</v>
      </c>
      <c r="T32" s="58"/>
      <c r="U32" s="26" t="str">
        <f t="shared" si="31"/>
        <v>A</v>
      </c>
    </row>
    <row r="33" spans="1:21" s="34" customFormat="1" ht="37.5" hidden="1" customHeight="1">
      <c r="A33" s="11">
        <v>7.1</v>
      </c>
      <c r="B33" s="50" t="s">
        <v>62</v>
      </c>
      <c r="C33" s="47" t="s">
        <v>63</v>
      </c>
      <c r="D33" s="11">
        <v>1</v>
      </c>
      <c r="E33" s="35">
        <v>1</v>
      </c>
      <c r="F33" s="35">
        <f t="shared" ref="F33:F41" si="43">E33-D33</f>
        <v>0</v>
      </c>
      <c r="G33" s="35">
        <f t="shared" ref="G33:G35" si="44">IF(E33&lt;=D33,E33,IF(E33&gt;=1.25*D33,ROUNDDOWN(1.25*D33,0),E33))</f>
        <v>1</v>
      </c>
      <c r="H33" s="56">
        <f t="shared" ref="H33:H41" si="45">E33-G33</f>
        <v>0</v>
      </c>
      <c r="I33" s="109">
        <v>5354441.9128281008</v>
      </c>
      <c r="J33" s="113"/>
      <c r="K33" s="114">
        <f t="shared" ref="K33:K41" si="46">I33*D33</f>
        <v>5354441.9128281008</v>
      </c>
      <c r="L33" s="114">
        <f t="shared" ref="L33:L41" si="47">K33*0.18</f>
        <v>963799.54430905811</v>
      </c>
      <c r="M33" s="115">
        <f t="shared" ref="M33:M41" si="48">K33+L33</f>
        <v>6318241.4571371591</v>
      </c>
      <c r="N33" s="109">
        <f t="shared" ref="N33:N38" si="49">I33*G33</f>
        <v>5354441.9128281008</v>
      </c>
      <c r="O33" s="114"/>
      <c r="P33" s="114">
        <f t="shared" ref="P33:P41" si="50">N33+O33</f>
        <v>5354441.9128281008</v>
      </c>
      <c r="Q33" s="114">
        <f t="shared" ref="Q33:Q41" si="51">P33*0.18</f>
        <v>963799.54430905811</v>
      </c>
      <c r="R33" s="114">
        <f t="shared" ref="R33:R41" si="52">Q33+P33</f>
        <v>6318241.4571371591</v>
      </c>
      <c r="S33" s="117">
        <f t="shared" ref="S33:S41" si="53">R33-M33</f>
        <v>0</v>
      </c>
      <c r="T33" s="204"/>
      <c r="U33" s="26" t="str">
        <f t="shared" si="31"/>
        <v>A</v>
      </c>
    </row>
    <row r="34" spans="1:21" s="34" customFormat="1" ht="37.5" hidden="1" customHeight="1">
      <c r="A34" s="11">
        <v>7.2</v>
      </c>
      <c r="B34" s="50" t="s">
        <v>64</v>
      </c>
      <c r="C34" s="47" t="s">
        <v>63</v>
      </c>
      <c r="D34" s="11">
        <v>1</v>
      </c>
      <c r="E34" s="35">
        <v>1</v>
      </c>
      <c r="F34" s="35">
        <f t="shared" si="43"/>
        <v>0</v>
      </c>
      <c r="G34" s="35">
        <f t="shared" si="44"/>
        <v>1</v>
      </c>
      <c r="H34" s="56">
        <f t="shared" si="45"/>
        <v>0</v>
      </c>
      <c r="I34" s="109">
        <v>803166.18802052736</v>
      </c>
      <c r="J34" s="113"/>
      <c r="K34" s="114">
        <f t="shared" si="46"/>
        <v>803166.18802052736</v>
      </c>
      <c r="L34" s="114">
        <f t="shared" si="47"/>
        <v>144569.91384369493</v>
      </c>
      <c r="M34" s="115">
        <f t="shared" si="48"/>
        <v>947736.10186422232</v>
      </c>
      <c r="N34" s="109">
        <f t="shared" si="49"/>
        <v>803166.18802052736</v>
      </c>
      <c r="O34" s="114"/>
      <c r="P34" s="114">
        <f t="shared" si="50"/>
        <v>803166.18802052736</v>
      </c>
      <c r="Q34" s="114">
        <f t="shared" si="51"/>
        <v>144569.91384369493</v>
      </c>
      <c r="R34" s="114">
        <f t="shared" si="52"/>
        <v>947736.10186422232</v>
      </c>
      <c r="S34" s="117">
        <f t="shared" si="53"/>
        <v>0</v>
      </c>
      <c r="T34" s="204"/>
      <c r="U34" s="26" t="str">
        <f t="shared" si="31"/>
        <v>A</v>
      </c>
    </row>
    <row r="35" spans="1:21" s="34" customFormat="1" ht="37.5" hidden="1" customHeight="1">
      <c r="A35" s="11">
        <v>7.3</v>
      </c>
      <c r="B35" s="50" t="s">
        <v>65</v>
      </c>
      <c r="C35" s="47" t="s">
        <v>63</v>
      </c>
      <c r="D35" s="11">
        <v>1</v>
      </c>
      <c r="E35" s="35">
        <v>1</v>
      </c>
      <c r="F35" s="35">
        <f t="shared" si="43"/>
        <v>0</v>
      </c>
      <c r="G35" s="35">
        <f t="shared" si="44"/>
        <v>1</v>
      </c>
      <c r="H35" s="56">
        <f t="shared" si="45"/>
        <v>0</v>
      </c>
      <c r="I35" s="109">
        <v>267722.39235246828</v>
      </c>
      <c r="J35" s="113"/>
      <c r="K35" s="114">
        <f t="shared" si="46"/>
        <v>267722.39235246828</v>
      </c>
      <c r="L35" s="114">
        <f t="shared" si="47"/>
        <v>48190.030623444291</v>
      </c>
      <c r="M35" s="115">
        <f t="shared" si="48"/>
        <v>315912.42297591257</v>
      </c>
      <c r="N35" s="109">
        <f t="shared" si="49"/>
        <v>267722.39235246828</v>
      </c>
      <c r="O35" s="114"/>
      <c r="P35" s="114">
        <f t="shared" si="50"/>
        <v>267722.39235246828</v>
      </c>
      <c r="Q35" s="114">
        <f t="shared" si="51"/>
        <v>48190.030623444291</v>
      </c>
      <c r="R35" s="114">
        <f t="shared" si="52"/>
        <v>315912.42297591257</v>
      </c>
      <c r="S35" s="117">
        <f t="shared" si="53"/>
        <v>0</v>
      </c>
      <c r="T35" s="204"/>
      <c r="U35" s="26" t="str">
        <f t="shared" si="31"/>
        <v>A</v>
      </c>
    </row>
    <row r="36" spans="1:21" s="34" customFormat="1" ht="30" hidden="1">
      <c r="A36" s="11">
        <v>8.1</v>
      </c>
      <c r="B36" s="50" t="s">
        <v>66</v>
      </c>
      <c r="C36" s="47" t="s">
        <v>0</v>
      </c>
      <c r="D36" s="11">
        <v>2</v>
      </c>
      <c r="E36" s="37">
        <v>2</v>
      </c>
      <c r="F36" s="35">
        <f t="shared" si="43"/>
        <v>0</v>
      </c>
      <c r="G36" s="35">
        <f t="shared" ref="G36:G41" si="54">IF(F36=0,D36,IF(F36&lt;0,E36, ROUNDDOWN(D36*1.25,2)))</f>
        <v>2</v>
      </c>
      <c r="H36" s="56">
        <f t="shared" si="45"/>
        <v>0</v>
      </c>
      <c r="I36" s="109">
        <v>7750505.3999466272</v>
      </c>
      <c r="J36" s="113"/>
      <c r="K36" s="114">
        <f t="shared" si="46"/>
        <v>15501010.799893254</v>
      </c>
      <c r="L36" s="114">
        <f t="shared" si="47"/>
        <v>2790181.9439807856</v>
      </c>
      <c r="M36" s="115">
        <f t="shared" si="48"/>
        <v>18291192.74387404</v>
      </c>
      <c r="N36" s="109">
        <f t="shared" si="49"/>
        <v>15501010.799893254</v>
      </c>
      <c r="O36" s="114">
        <f>J36*H36</f>
        <v>0</v>
      </c>
      <c r="P36" s="114">
        <f t="shared" si="50"/>
        <v>15501010.799893254</v>
      </c>
      <c r="Q36" s="114">
        <f t="shared" si="51"/>
        <v>2790181.9439807856</v>
      </c>
      <c r="R36" s="114">
        <f t="shared" si="52"/>
        <v>18291192.74387404</v>
      </c>
      <c r="S36" s="117">
        <f t="shared" si="53"/>
        <v>0</v>
      </c>
      <c r="T36" s="57"/>
      <c r="U36" s="26" t="str">
        <f t="shared" si="31"/>
        <v>A</v>
      </c>
    </row>
    <row r="37" spans="1:21" s="34" customFormat="1" ht="30" hidden="1">
      <c r="A37" s="11">
        <v>8.1999999999999993</v>
      </c>
      <c r="B37" s="50" t="s">
        <v>67</v>
      </c>
      <c r="C37" s="47" t="s">
        <v>0</v>
      </c>
      <c r="D37" s="11">
        <v>1</v>
      </c>
      <c r="E37" s="37">
        <v>1</v>
      </c>
      <c r="F37" s="35">
        <f t="shared" si="43"/>
        <v>0</v>
      </c>
      <c r="G37" s="35">
        <f t="shared" si="54"/>
        <v>1</v>
      </c>
      <c r="H37" s="56">
        <f t="shared" si="45"/>
        <v>0</v>
      </c>
      <c r="I37" s="109">
        <v>3723459.7706907718</v>
      </c>
      <c r="J37" s="113"/>
      <c r="K37" s="114">
        <f t="shared" si="46"/>
        <v>3723459.7706907718</v>
      </c>
      <c r="L37" s="114">
        <f t="shared" si="47"/>
        <v>670222.75872433884</v>
      </c>
      <c r="M37" s="115">
        <f t="shared" si="48"/>
        <v>4393682.5294151101</v>
      </c>
      <c r="N37" s="109">
        <f t="shared" si="49"/>
        <v>3723459.7706907718</v>
      </c>
      <c r="O37" s="114">
        <f t="shared" ref="O37:O38" si="55">J37*H37</f>
        <v>0</v>
      </c>
      <c r="P37" s="114">
        <f t="shared" si="50"/>
        <v>3723459.7706907718</v>
      </c>
      <c r="Q37" s="114">
        <f t="shared" si="51"/>
        <v>670222.75872433884</v>
      </c>
      <c r="R37" s="114">
        <f t="shared" si="52"/>
        <v>4393682.5294151101</v>
      </c>
      <c r="S37" s="117">
        <f t="shared" si="53"/>
        <v>0</v>
      </c>
      <c r="T37" s="57"/>
      <c r="U37" s="26" t="str">
        <f t="shared" si="31"/>
        <v>A</v>
      </c>
    </row>
    <row r="38" spans="1:21" s="34" customFormat="1" ht="120.75" hidden="1">
      <c r="A38" s="11">
        <v>8.3000000000000007</v>
      </c>
      <c r="B38" s="50" t="s">
        <v>214</v>
      </c>
      <c r="C38" s="47" t="s">
        <v>0</v>
      </c>
      <c r="D38" s="11">
        <v>1</v>
      </c>
      <c r="E38" s="37">
        <v>1</v>
      </c>
      <c r="F38" s="35">
        <f t="shared" si="43"/>
        <v>0</v>
      </c>
      <c r="G38" s="35">
        <f t="shared" si="54"/>
        <v>1</v>
      </c>
      <c r="H38" s="56">
        <f t="shared" si="45"/>
        <v>0</v>
      </c>
      <c r="I38" s="109">
        <v>3586393.1059947754</v>
      </c>
      <c r="J38" s="113"/>
      <c r="K38" s="114">
        <f t="shared" si="46"/>
        <v>3586393.1059947754</v>
      </c>
      <c r="L38" s="114">
        <f t="shared" si="47"/>
        <v>645550.75907905959</v>
      </c>
      <c r="M38" s="115">
        <f t="shared" si="48"/>
        <v>4231943.8650738355</v>
      </c>
      <c r="N38" s="109">
        <f t="shared" si="49"/>
        <v>3586393.1059947754</v>
      </c>
      <c r="O38" s="114">
        <f t="shared" si="55"/>
        <v>0</v>
      </c>
      <c r="P38" s="114">
        <f t="shared" si="50"/>
        <v>3586393.1059947754</v>
      </c>
      <c r="Q38" s="114">
        <f t="shared" si="51"/>
        <v>645550.75907905959</v>
      </c>
      <c r="R38" s="114">
        <f t="shared" si="52"/>
        <v>4231943.8650738355</v>
      </c>
      <c r="S38" s="117">
        <f t="shared" si="53"/>
        <v>0</v>
      </c>
      <c r="T38" s="57"/>
      <c r="U38" s="26" t="str">
        <f t="shared" si="31"/>
        <v>A</v>
      </c>
    </row>
    <row r="39" spans="1:21" s="34" customFormat="1" ht="38.25" hidden="1" customHeight="1">
      <c r="A39" s="11">
        <v>12.1</v>
      </c>
      <c r="B39" s="50" t="s">
        <v>68</v>
      </c>
      <c r="C39" s="47" t="s">
        <v>18</v>
      </c>
      <c r="D39" s="11">
        <v>1000</v>
      </c>
      <c r="E39" s="38">
        <v>1000</v>
      </c>
      <c r="F39" s="35">
        <f t="shared" si="43"/>
        <v>0</v>
      </c>
      <c r="G39" s="35">
        <f t="shared" si="54"/>
        <v>1000</v>
      </c>
      <c r="H39" s="56">
        <f t="shared" si="45"/>
        <v>0</v>
      </c>
      <c r="I39" s="109">
        <v>487.5951805747049</v>
      </c>
      <c r="J39" s="113"/>
      <c r="K39" s="114">
        <f t="shared" si="46"/>
        <v>487595.18057470489</v>
      </c>
      <c r="L39" s="114">
        <f t="shared" si="47"/>
        <v>87767.132503446875</v>
      </c>
      <c r="M39" s="115">
        <f t="shared" si="48"/>
        <v>575362.31307815178</v>
      </c>
      <c r="N39" s="109">
        <f t="shared" ref="N39:O41" si="56">I39*G39</f>
        <v>487595.18057470489</v>
      </c>
      <c r="O39" s="114">
        <f t="shared" si="56"/>
        <v>0</v>
      </c>
      <c r="P39" s="114">
        <f t="shared" si="50"/>
        <v>487595.18057470489</v>
      </c>
      <c r="Q39" s="114">
        <f t="shared" si="51"/>
        <v>87767.132503446875</v>
      </c>
      <c r="R39" s="114">
        <f t="shared" si="52"/>
        <v>575362.31307815178</v>
      </c>
      <c r="S39" s="117">
        <f t="shared" si="53"/>
        <v>0</v>
      </c>
      <c r="T39" s="59"/>
      <c r="U39" s="26" t="str">
        <f t="shared" si="31"/>
        <v>A</v>
      </c>
    </row>
    <row r="40" spans="1:21" s="34" customFormat="1" ht="30" hidden="1">
      <c r="A40" s="11">
        <v>12.2</v>
      </c>
      <c r="B40" s="50" t="s">
        <v>69</v>
      </c>
      <c r="C40" s="47" t="s">
        <v>18</v>
      </c>
      <c r="D40" s="11">
        <v>6000</v>
      </c>
      <c r="E40" s="38">
        <v>6000</v>
      </c>
      <c r="F40" s="35">
        <f t="shared" si="43"/>
        <v>0</v>
      </c>
      <c r="G40" s="35">
        <f t="shared" si="54"/>
        <v>6000</v>
      </c>
      <c r="H40" s="56">
        <f t="shared" si="45"/>
        <v>0</v>
      </c>
      <c r="I40" s="109">
        <v>362.97653401808657</v>
      </c>
      <c r="J40" s="113"/>
      <c r="K40" s="114">
        <f t="shared" si="46"/>
        <v>2177859.2041085195</v>
      </c>
      <c r="L40" s="114">
        <f t="shared" si="47"/>
        <v>392014.65673953347</v>
      </c>
      <c r="M40" s="115">
        <f t="shared" si="48"/>
        <v>2569873.8608480529</v>
      </c>
      <c r="N40" s="109">
        <f t="shared" si="56"/>
        <v>2177859.2041085195</v>
      </c>
      <c r="O40" s="114">
        <f t="shared" si="56"/>
        <v>0</v>
      </c>
      <c r="P40" s="114">
        <f t="shared" si="50"/>
        <v>2177859.2041085195</v>
      </c>
      <c r="Q40" s="114">
        <f t="shared" si="51"/>
        <v>392014.65673953347</v>
      </c>
      <c r="R40" s="114">
        <f t="shared" si="52"/>
        <v>2569873.8608480529</v>
      </c>
      <c r="S40" s="117">
        <f t="shared" si="53"/>
        <v>0</v>
      </c>
      <c r="T40" s="59"/>
      <c r="U40" s="26" t="str">
        <f t="shared" si="31"/>
        <v>A</v>
      </c>
    </row>
    <row r="41" spans="1:21" s="34" customFormat="1" ht="197.25" hidden="1">
      <c r="A41" s="11">
        <v>13</v>
      </c>
      <c r="B41" s="50" t="s">
        <v>215</v>
      </c>
      <c r="C41" s="47" t="s">
        <v>5</v>
      </c>
      <c r="D41" s="11">
        <v>1</v>
      </c>
      <c r="E41" s="35">
        <v>1</v>
      </c>
      <c r="F41" s="35">
        <f t="shared" si="43"/>
        <v>0</v>
      </c>
      <c r="G41" s="35">
        <f t="shared" si="54"/>
        <v>1</v>
      </c>
      <c r="H41" s="56">
        <f t="shared" si="45"/>
        <v>0</v>
      </c>
      <c r="I41" s="109">
        <v>305851.74205128377</v>
      </c>
      <c r="J41" s="113"/>
      <c r="K41" s="114">
        <f t="shared" si="46"/>
        <v>305851.74205128377</v>
      </c>
      <c r="L41" s="114">
        <f t="shared" si="47"/>
        <v>55053.313569231075</v>
      </c>
      <c r="M41" s="115">
        <f t="shared" si="48"/>
        <v>360905.05562051485</v>
      </c>
      <c r="N41" s="109">
        <f t="shared" si="56"/>
        <v>305851.74205128377</v>
      </c>
      <c r="O41" s="114">
        <f t="shared" si="56"/>
        <v>0</v>
      </c>
      <c r="P41" s="114">
        <f t="shared" si="50"/>
        <v>305851.74205128377</v>
      </c>
      <c r="Q41" s="114">
        <f t="shared" si="51"/>
        <v>55053.313569231075</v>
      </c>
      <c r="R41" s="114">
        <f t="shared" si="52"/>
        <v>360905.05562051485</v>
      </c>
      <c r="S41" s="117">
        <f t="shared" si="53"/>
        <v>0</v>
      </c>
      <c r="T41" s="57"/>
      <c r="U41" s="26" t="str">
        <f t="shared" si="31"/>
        <v>A</v>
      </c>
    </row>
    <row r="42" spans="1:21" s="34" customFormat="1" hidden="1">
      <c r="A42" s="11">
        <v>14.1</v>
      </c>
      <c r="B42" s="50" t="s">
        <v>70</v>
      </c>
      <c r="C42" s="47" t="s">
        <v>18</v>
      </c>
      <c r="D42" s="11">
        <v>200</v>
      </c>
      <c r="E42" s="107">
        <v>200</v>
      </c>
      <c r="F42" s="35">
        <f t="shared" ref="F42:F45" si="57">E42-D42</f>
        <v>0</v>
      </c>
      <c r="G42" s="35">
        <f t="shared" ref="G42:G45" si="58">IF(F42=0,D42,IF(F42&lt;0,E42, ROUNDDOWN(D42*1.25,2)))</f>
        <v>200</v>
      </c>
      <c r="H42" s="56">
        <f t="shared" ref="H42:H45" si="59">E42-G42</f>
        <v>0</v>
      </c>
      <c r="I42" s="109">
        <v>294.73298947517657</v>
      </c>
      <c r="J42" s="113"/>
      <c r="K42" s="114">
        <f t="shared" ref="K42:K45" si="60">I42*D42</f>
        <v>58946.597895035316</v>
      </c>
      <c r="L42" s="114">
        <f t="shared" ref="L42:L45" si="61">K42*0.18</f>
        <v>10610.387621106356</v>
      </c>
      <c r="M42" s="115">
        <f t="shared" ref="M42:M45" si="62">K42+L42</f>
        <v>69556.985516141678</v>
      </c>
      <c r="N42" s="109">
        <f t="shared" ref="N42:N45" si="63">I42*G42</f>
        <v>58946.597895035316</v>
      </c>
      <c r="O42" s="116">
        <f t="shared" ref="O42:O45" si="64">J42*H42</f>
        <v>0</v>
      </c>
      <c r="P42" s="114">
        <f t="shared" ref="P42:P45" si="65">N42+O42</f>
        <v>58946.597895035316</v>
      </c>
      <c r="Q42" s="114">
        <f t="shared" ref="Q42:Q45" si="66">P42*0.18</f>
        <v>10610.387621106356</v>
      </c>
      <c r="R42" s="114">
        <f t="shared" ref="R42:R45" si="67">Q42+P42</f>
        <v>69556.985516141678</v>
      </c>
      <c r="S42" s="117">
        <f t="shared" ref="S42:S45" si="68">R42-M42</f>
        <v>0</v>
      </c>
      <c r="T42" s="205" t="s">
        <v>227</v>
      </c>
      <c r="U42" s="26" t="str">
        <f t="shared" si="31"/>
        <v>A</v>
      </c>
    </row>
    <row r="43" spans="1:21" s="34" customFormat="1" hidden="1">
      <c r="A43" s="11">
        <v>14.2</v>
      </c>
      <c r="B43" s="50" t="s">
        <v>71</v>
      </c>
      <c r="C43" s="47" t="s">
        <v>18</v>
      </c>
      <c r="D43" s="11">
        <v>22</v>
      </c>
      <c r="E43" s="107">
        <v>22</v>
      </c>
      <c r="F43" s="35">
        <f t="shared" si="57"/>
        <v>0</v>
      </c>
      <c r="G43" s="35">
        <f t="shared" si="58"/>
        <v>22</v>
      </c>
      <c r="H43" s="56">
        <f t="shared" si="59"/>
        <v>0</v>
      </c>
      <c r="I43" s="109">
        <v>5426.8453464774966</v>
      </c>
      <c r="J43" s="113"/>
      <c r="K43" s="114">
        <f t="shared" si="60"/>
        <v>119390.59762250492</v>
      </c>
      <c r="L43" s="114">
        <f t="shared" si="61"/>
        <v>21490.307572050886</v>
      </c>
      <c r="M43" s="115">
        <f t="shared" si="62"/>
        <v>140880.90519455582</v>
      </c>
      <c r="N43" s="109">
        <f t="shared" si="63"/>
        <v>119390.59762250492</v>
      </c>
      <c r="O43" s="116">
        <f t="shared" si="64"/>
        <v>0</v>
      </c>
      <c r="P43" s="114">
        <f t="shared" si="65"/>
        <v>119390.59762250492</v>
      </c>
      <c r="Q43" s="114">
        <f t="shared" si="66"/>
        <v>21490.307572050886</v>
      </c>
      <c r="R43" s="114">
        <f t="shared" si="67"/>
        <v>140880.90519455582</v>
      </c>
      <c r="S43" s="117">
        <f t="shared" si="68"/>
        <v>0</v>
      </c>
      <c r="T43" s="206"/>
      <c r="U43" s="26" t="str">
        <f t="shared" si="31"/>
        <v>A</v>
      </c>
    </row>
    <row r="44" spans="1:21" s="34" customFormat="1" hidden="1">
      <c r="A44" s="11">
        <v>14.3</v>
      </c>
      <c r="B44" s="50" t="s">
        <v>72</v>
      </c>
      <c r="C44" s="47" t="s">
        <v>18</v>
      </c>
      <c r="D44" s="11">
        <v>225</v>
      </c>
      <c r="E44" s="107">
        <v>225</v>
      </c>
      <c r="F44" s="35">
        <f t="shared" si="57"/>
        <v>0</v>
      </c>
      <c r="G44" s="35">
        <f t="shared" si="58"/>
        <v>225</v>
      </c>
      <c r="H44" s="56">
        <f t="shared" si="59"/>
        <v>0</v>
      </c>
      <c r="I44" s="109">
        <v>5437.7247521292647</v>
      </c>
      <c r="J44" s="113"/>
      <c r="K44" s="114">
        <f t="shared" si="60"/>
        <v>1223488.0692290845</v>
      </c>
      <c r="L44" s="114">
        <f t="shared" si="61"/>
        <v>220227.85246123522</v>
      </c>
      <c r="M44" s="115">
        <f t="shared" si="62"/>
        <v>1443715.9216903197</v>
      </c>
      <c r="N44" s="109">
        <f t="shared" si="63"/>
        <v>1223488.0692290845</v>
      </c>
      <c r="O44" s="116">
        <f t="shared" si="64"/>
        <v>0</v>
      </c>
      <c r="P44" s="114">
        <f t="shared" si="65"/>
        <v>1223488.0692290845</v>
      </c>
      <c r="Q44" s="114">
        <f t="shared" si="66"/>
        <v>220227.85246123522</v>
      </c>
      <c r="R44" s="114">
        <f t="shared" si="67"/>
        <v>1443715.9216903197</v>
      </c>
      <c r="S44" s="117">
        <f t="shared" si="68"/>
        <v>0</v>
      </c>
      <c r="T44" s="206"/>
      <c r="U44" s="26" t="str">
        <f t="shared" si="31"/>
        <v>A</v>
      </c>
    </row>
    <row r="45" spans="1:21" s="34" customFormat="1" hidden="1">
      <c r="A45" s="11">
        <v>14.4</v>
      </c>
      <c r="B45" s="50" t="s">
        <v>73</v>
      </c>
      <c r="C45" s="47" t="s">
        <v>18</v>
      </c>
      <c r="D45" s="11">
        <v>2</v>
      </c>
      <c r="E45" s="107">
        <v>2</v>
      </c>
      <c r="F45" s="35">
        <f t="shared" si="57"/>
        <v>0</v>
      </c>
      <c r="G45" s="35">
        <f t="shared" si="58"/>
        <v>2</v>
      </c>
      <c r="H45" s="56">
        <f t="shared" si="59"/>
        <v>0</v>
      </c>
      <c r="I45" s="109">
        <v>6004.4428828986474</v>
      </c>
      <c r="J45" s="113"/>
      <c r="K45" s="114">
        <f t="shared" si="60"/>
        <v>12008.885765797295</v>
      </c>
      <c r="L45" s="114">
        <f t="shared" si="61"/>
        <v>2161.599437843513</v>
      </c>
      <c r="M45" s="115">
        <f t="shared" si="62"/>
        <v>14170.485203640808</v>
      </c>
      <c r="N45" s="109">
        <f t="shared" si="63"/>
        <v>12008.885765797295</v>
      </c>
      <c r="O45" s="116">
        <f t="shared" si="64"/>
        <v>0</v>
      </c>
      <c r="P45" s="114">
        <f t="shared" si="65"/>
        <v>12008.885765797295</v>
      </c>
      <c r="Q45" s="114">
        <f t="shared" si="66"/>
        <v>2161.599437843513</v>
      </c>
      <c r="R45" s="114">
        <f t="shared" si="67"/>
        <v>14170.485203640808</v>
      </c>
      <c r="S45" s="117">
        <f t="shared" si="68"/>
        <v>0</v>
      </c>
      <c r="T45" s="207"/>
      <c r="U45" s="26" t="str">
        <f t="shared" si="31"/>
        <v>A</v>
      </c>
    </row>
    <row r="46" spans="1:21" s="34" customFormat="1" ht="30" hidden="1">
      <c r="A46" s="43" t="s">
        <v>74</v>
      </c>
      <c r="B46" s="50" t="s">
        <v>75</v>
      </c>
      <c r="C46" s="47" t="s">
        <v>76</v>
      </c>
      <c r="D46" s="11">
        <v>1</v>
      </c>
      <c r="E46" s="35">
        <v>1</v>
      </c>
      <c r="F46" s="35">
        <f t="shared" ref="F46:F51" si="69">E46-D46</f>
        <v>0</v>
      </c>
      <c r="G46" s="35">
        <f t="shared" ref="G46:G51" si="70">IF(F46=0,D46,IF(F46&lt;0,E46, ROUNDDOWN(D46*1.25,2)))</f>
        <v>1</v>
      </c>
      <c r="H46" s="56">
        <f t="shared" ref="H46:H51" si="71">E46-G46</f>
        <v>0</v>
      </c>
      <c r="I46" s="109">
        <v>396.60378785082486</v>
      </c>
      <c r="J46" s="113"/>
      <c r="K46" s="114">
        <f t="shared" ref="K46:K51" si="72">I46*D46</f>
        <v>396.60378785082486</v>
      </c>
      <c r="L46" s="114">
        <f t="shared" ref="L46:L51" si="73">K46*0.18</f>
        <v>71.388681813148466</v>
      </c>
      <c r="M46" s="115">
        <f t="shared" ref="M46:M51" si="74">K46+L46</f>
        <v>467.99246966397334</v>
      </c>
      <c r="N46" s="109">
        <f>I46*G46</f>
        <v>396.60378785082486</v>
      </c>
      <c r="O46" s="114">
        <f>J46*H46</f>
        <v>0</v>
      </c>
      <c r="P46" s="114">
        <f t="shared" ref="P46:P51" si="75">N46+O46</f>
        <v>396.60378785082486</v>
      </c>
      <c r="Q46" s="114">
        <f t="shared" ref="Q46:Q51" si="76">P46*0.18</f>
        <v>71.388681813148466</v>
      </c>
      <c r="R46" s="114">
        <f t="shared" ref="R46:R51" si="77">Q46+P46</f>
        <v>467.99246966397334</v>
      </c>
      <c r="S46" s="117">
        <f t="shared" ref="S46:S51" si="78">R46-M46</f>
        <v>0</v>
      </c>
      <c r="T46" s="57"/>
      <c r="U46" s="26" t="str">
        <f t="shared" si="31"/>
        <v>A</v>
      </c>
    </row>
    <row r="47" spans="1:21" s="34" customFormat="1" ht="30" hidden="1">
      <c r="A47" s="43" t="s">
        <v>77</v>
      </c>
      <c r="B47" s="50" t="s">
        <v>78</v>
      </c>
      <c r="C47" s="47" t="s">
        <v>76</v>
      </c>
      <c r="D47" s="11">
        <v>1</v>
      </c>
      <c r="E47" s="35">
        <v>1</v>
      </c>
      <c r="F47" s="35">
        <f t="shared" si="69"/>
        <v>0</v>
      </c>
      <c r="G47" s="35">
        <f t="shared" si="70"/>
        <v>1</v>
      </c>
      <c r="H47" s="56">
        <f t="shared" si="71"/>
        <v>0</v>
      </c>
      <c r="I47" s="109">
        <v>7363.3795524922471</v>
      </c>
      <c r="J47" s="113"/>
      <c r="K47" s="114">
        <f t="shared" si="72"/>
        <v>7363.3795524922471</v>
      </c>
      <c r="L47" s="114">
        <f t="shared" si="73"/>
        <v>1325.4083194486045</v>
      </c>
      <c r="M47" s="115">
        <f t="shared" si="74"/>
        <v>8688.7878719408509</v>
      </c>
      <c r="N47" s="109">
        <f>I47*G47</f>
        <v>7363.3795524922471</v>
      </c>
      <c r="O47" s="114">
        <f t="shared" ref="O47:O51" si="79">J47*H47</f>
        <v>0</v>
      </c>
      <c r="P47" s="114">
        <f t="shared" si="75"/>
        <v>7363.3795524922471</v>
      </c>
      <c r="Q47" s="114">
        <f t="shared" si="76"/>
        <v>1325.4083194486045</v>
      </c>
      <c r="R47" s="114">
        <f t="shared" si="77"/>
        <v>8688.7878719408509</v>
      </c>
      <c r="S47" s="117">
        <f t="shared" si="78"/>
        <v>0</v>
      </c>
      <c r="T47" s="57"/>
      <c r="U47" s="26" t="str">
        <f t="shared" si="31"/>
        <v>A</v>
      </c>
    </row>
    <row r="48" spans="1:21" s="34" customFormat="1" hidden="1">
      <c r="A48" s="43" t="s">
        <v>79</v>
      </c>
      <c r="B48" s="50" t="s">
        <v>80</v>
      </c>
      <c r="C48" s="47" t="s">
        <v>81</v>
      </c>
      <c r="D48" s="11">
        <v>1</v>
      </c>
      <c r="E48" s="35">
        <v>1</v>
      </c>
      <c r="F48" s="35">
        <f t="shared" si="69"/>
        <v>0</v>
      </c>
      <c r="G48" s="35">
        <f t="shared" si="70"/>
        <v>1</v>
      </c>
      <c r="H48" s="56">
        <f t="shared" si="71"/>
        <v>0</v>
      </c>
      <c r="I48" s="109">
        <v>170.11434291855829</v>
      </c>
      <c r="J48" s="113"/>
      <c r="K48" s="114">
        <f t="shared" si="72"/>
        <v>170.11434291855829</v>
      </c>
      <c r="L48" s="114">
        <f t="shared" si="73"/>
        <v>30.620581725340493</v>
      </c>
      <c r="M48" s="115">
        <f t="shared" si="74"/>
        <v>200.73492464389878</v>
      </c>
      <c r="N48" s="109">
        <f>I48*G48</f>
        <v>170.11434291855829</v>
      </c>
      <c r="O48" s="114">
        <f t="shared" si="79"/>
        <v>0</v>
      </c>
      <c r="P48" s="114">
        <f t="shared" si="75"/>
        <v>170.11434291855829</v>
      </c>
      <c r="Q48" s="114">
        <f t="shared" si="76"/>
        <v>30.620581725340493</v>
      </c>
      <c r="R48" s="114">
        <f t="shared" si="77"/>
        <v>200.73492464389878</v>
      </c>
      <c r="S48" s="117">
        <f t="shared" si="78"/>
        <v>0</v>
      </c>
      <c r="T48" s="57"/>
      <c r="U48" s="26" t="str">
        <f t="shared" si="31"/>
        <v>A</v>
      </c>
    </row>
    <row r="49" spans="1:21" s="34" customFormat="1" ht="90.75" hidden="1">
      <c r="A49" s="11">
        <v>18</v>
      </c>
      <c r="B49" s="50" t="s">
        <v>216</v>
      </c>
      <c r="C49" s="47" t="s">
        <v>0</v>
      </c>
      <c r="D49" s="11">
        <v>2</v>
      </c>
      <c r="E49" s="35">
        <v>2</v>
      </c>
      <c r="F49" s="35">
        <f t="shared" si="69"/>
        <v>0</v>
      </c>
      <c r="G49" s="35">
        <f t="shared" si="70"/>
        <v>2</v>
      </c>
      <c r="H49" s="56">
        <f t="shared" si="71"/>
        <v>0</v>
      </c>
      <c r="I49" s="109">
        <v>283195.87429991504</v>
      </c>
      <c r="J49" s="113"/>
      <c r="K49" s="114">
        <f t="shared" si="72"/>
        <v>566391.74859983008</v>
      </c>
      <c r="L49" s="114">
        <f t="shared" si="73"/>
        <v>101950.51474796941</v>
      </c>
      <c r="M49" s="115">
        <f t="shared" si="74"/>
        <v>668342.26334779954</v>
      </c>
      <c r="N49" s="109">
        <f>I49*G49</f>
        <v>566391.74859983008</v>
      </c>
      <c r="O49" s="114">
        <f t="shared" si="79"/>
        <v>0</v>
      </c>
      <c r="P49" s="114">
        <f t="shared" si="75"/>
        <v>566391.74859983008</v>
      </c>
      <c r="Q49" s="114">
        <f t="shared" si="76"/>
        <v>101950.51474796941</v>
      </c>
      <c r="R49" s="114">
        <f t="shared" si="77"/>
        <v>668342.26334779954</v>
      </c>
      <c r="S49" s="117">
        <f t="shared" si="78"/>
        <v>0</v>
      </c>
      <c r="T49" s="57"/>
      <c r="U49" s="26" t="str">
        <f t="shared" si="31"/>
        <v>A</v>
      </c>
    </row>
    <row r="50" spans="1:21" s="34" customFormat="1" ht="45" hidden="1">
      <c r="A50" s="43" t="s">
        <v>82</v>
      </c>
      <c r="B50" s="50" t="s">
        <v>201</v>
      </c>
      <c r="C50" s="47" t="s">
        <v>2</v>
      </c>
      <c r="D50" s="11">
        <v>1</v>
      </c>
      <c r="E50" s="35">
        <v>1</v>
      </c>
      <c r="F50" s="35">
        <f t="shared" si="69"/>
        <v>0</v>
      </c>
      <c r="G50" s="35">
        <f t="shared" si="70"/>
        <v>1</v>
      </c>
      <c r="H50" s="56">
        <f t="shared" si="71"/>
        <v>0</v>
      </c>
      <c r="I50" s="109">
        <v>849587.62289974513</v>
      </c>
      <c r="J50" s="113"/>
      <c r="K50" s="114">
        <f t="shared" si="72"/>
        <v>849587.62289974513</v>
      </c>
      <c r="L50" s="114">
        <f t="shared" si="73"/>
        <v>152925.77212195413</v>
      </c>
      <c r="M50" s="115">
        <f t="shared" si="74"/>
        <v>1002513.3950216993</v>
      </c>
      <c r="N50" s="109">
        <f>I50*G50</f>
        <v>849587.62289974513</v>
      </c>
      <c r="O50" s="114">
        <f t="shared" si="79"/>
        <v>0</v>
      </c>
      <c r="P50" s="114">
        <f t="shared" si="75"/>
        <v>849587.62289974513</v>
      </c>
      <c r="Q50" s="114">
        <f t="shared" si="76"/>
        <v>152925.77212195413</v>
      </c>
      <c r="R50" s="114">
        <f t="shared" si="77"/>
        <v>1002513.3950216993</v>
      </c>
      <c r="S50" s="117">
        <f t="shared" si="78"/>
        <v>0</v>
      </c>
      <c r="T50" s="57"/>
      <c r="U50" s="26" t="str">
        <f t="shared" si="31"/>
        <v>A</v>
      </c>
    </row>
    <row r="51" spans="1:21" s="34" customFormat="1" hidden="1">
      <c r="A51" s="43" t="s">
        <v>83</v>
      </c>
      <c r="B51" s="50" t="s">
        <v>84</v>
      </c>
      <c r="C51" s="47" t="s">
        <v>2</v>
      </c>
      <c r="D51" s="11">
        <v>1</v>
      </c>
      <c r="E51" s="35">
        <v>1</v>
      </c>
      <c r="F51" s="35">
        <f t="shared" si="69"/>
        <v>0</v>
      </c>
      <c r="G51" s="35">
        <f t="shared" si="70"/>
        <v>1</v>
      </c>
      <c r="H51" s="56">
        <f t="shared" si="71"/>
        <v>0</v>
      </c>
      <c r="I51" s="109">
        <v>283195.87429991504</v>
      </c>
      <c r="J51" s="113"/>
      <c r="K51" s="114">
        <f t="shared" si="72"/>
        <v>283195.87429991504</v>
      </c>
      <c r="L51" s="114">
        <f t="shared" si="73"/>
        <v>50975.257373984707</v>
      </c>
      <c r="M51" s="115">
        <f t="shared" si="74"/>
        <v>334171.13167389977</v>
      </c>
      <c r="N51" s="109">
        <f>I51*G51</f>
        <v>283195.87429991504</v>
      </c>
      <c r="O51" s="114">
        <f t="shared" si="79"/>
        <v>0</v>
      </c>
      <c r="P51" s="114">
        <f t="shared" si="75"/>
        <v>283195.87429991504</v>
      </c>
      <c r="Q51" s="114">
        <f t="shared" si="76"/>
        <v>50975.257373984707</v>
      </c>
      <c r="R51" s="114">
        <f t="shared" si="77"/>
        <v>334171.13167389977</v>
      </c>
      <c r="S51" s="117">
        <f t="shared" si="78"/>
        <v>0</v>
      </c>
      <c r="T51" s="57"/>
      <c r="U51" s="26" t="str">
        <f t="shared" si="31"/>
        <v>A</v>
      </c>
    </row>
    <row r="52" spans="1:21" s="34" customFormat="1" ht="45" hidden="1">
      <c r="A52" s="43" t="s">
        <v>85</v>
      </c>
      <c r="B52" s="50" t="s">
        <v>202</v>
      </c>
      <c r="C52" s="47" t="s">
        <v>9</v>
      </c>
      <c r="D52" s="11">
        <v>1</v>
      </c>
      <c r="E52" s="35">
        <v>1</v>
      </c>
      <c r="F52" s="35">
        <f t="shared" ref="F52:F60" si="80">E52-D52</f>
        <v>0</v>
      </c>
      <c r="G52" s="35">
        <f t="shared" ref="G52:G60" si="81">IF(F52=0,D52,IF(F52&lt;0,E52, ROUNDDOWN(D52*1.25,2)))</f>
        <v>1</v>
      </c>
      <c r="H52" s="56">
        <f t="shared" ref="H52:H60" si="82">E52-G52</f>
        <v>0</v>
      </c>
      <c r="I52" s="109">
        <v>1200751.1004537663</v>
      </c>
      <c r="J52" s="113"/>
      <c r="K52" s="114">
        <f t="shared" ref="K52:K60" si="83">I52*D52</f>
        <v>1200751.1004537663</v>
      </c>
      <c r="L52" s="114">
        <f t="shared" ref="L52:L60" si="84">K52*0.18</f>
        <v>216135.19808167793</v>
      </c>
      <c r="M52" s="115">
        <f t="shared" ref="M52:M60" si="85">K52+L52</f>
        <v>1416886.2985354443</v>
      </c>
      <c r="N52" s="109">
        <f t="shared" ref="N52:N60" si="86">I52*G52</f>
        <v>1200751.1004537663</v>
      </c>
      <c r="O52" s="114">
        <f>J52*H52</f>
        <v>0</v>
      </c>
      <c r="P52" s="114">
        <f t="shared" ref="P52:P60" si="87">N52+O52</f>
        <v>1200751.1004537663</v>
      </c>
      <c r="Q52" s="114">
        <f t="shared" ref="Q52:Q60" si="88">P52*0.18</f>
        <v>216135.19808167793</v>
      </c>
      <c r="R52" s="114">
        <f t="shared" ref="R52:R60" si="89">Q52+P52</f>
        <v>1416886.2985354443</v>
      </c>
      <c r="S52" s="117">
        <f t="shared" ref="S52:S60" si="90">R52-M52</f>
        <v>0</v>
      </c>
      <c r="T52" s="57"/>
      <c r="U52" s="26" t="str">
        <f t="shared" si="31"/>
        <v>A</v>
      </c>
    </row>
    <row r="53" spans="1:21" s="34" customFormat="1" ht="30" hidden="1">
      <c r="A53" s="43" t="s">
        <v>86</v>
      </c>
      <c r="B53" s="50" t="s">
        <v>87</v>
      </c>
      <c r="C53" s="47" t="s">
        <v>9</v>
      </c>
      <c r="D53" s="11">
        <v>1</v>
      </c>
      <c r="E53" s="35">
        <v>1</v>
      </c>
      <c r="F53" s="35">
        <f t="shared" si="80"/>
        <v>0</v>
      </c>
      <c r="G53" s="35">
        <f t="shared" si="81"/>
        <v>1</v>
      </c>
      <c r="H53" s="56">
        <f t="shared" si="82"/>
        <v>0</v>
      </c>
      <c r="I53" s="109">
        <v>227690.1357014708</v>
      </c>
      <c r="J53" s="113"/>
      <c r="K53" s="114">
        <f t="shared" si="83"/>
        <v>227690.1357014708</v>
      </c>
      <c r="L53" s="114">
        <f t="shared" si="84"/>
        <v>40984.224426264744</v>
      </c>
      <c r="M53" s="115">
        <f t="shared" si="85"/>
        <v>268674.36012773553</v>
      </c>
      <c r="N53" s="109">
        <f t="shared" si="86"/>
        <v>227690.1357014708</v>
      </c>
      <c r="O53" s="114">
        <f t="shared" ref="O53:O88" si="91">J53*H53</f>
        <v>0</v>
      </c>
      <c r="P53" s="114">
        <f t="shared" si="87"/>
        <v>227690.1357014708</v>
      </c>
      <c r="Q53" s="114">
        <f t="shared" si="88"/>
        <v>40984.224426264744</v>
      </c>
      <c r="R53" s="114">
        <f t="shared" si="89"/>
        <v>268674.36012773553</v>
      </c>
      <c r="S53" s="117">
        <f t="shared" si="90"/>
        <v>0</v>
      </c>
      <c r="T53" s="57"/>
      <c r="U53" s="26" t="str">
        <f t="shared" si="31"/>
        <v>A</v>
      </c>
    </row>
    <row r="54" spans="1:21" s="34" customFormat="1" ht="30" hidden="1">
      <c r="A54" s="43" t="s">
        <v>88</v>
      </c>
      <c r="B54" s="50" t="s">
        <v>89</v>
      </c>
      <c r="C54" s="47" t="s">
        <v>9</v>
      </c>
      <c r="D54" s="11">
        <v>1</v>
      </c>
      <c r="E54" s="35">
        <v>1</v>
      </c>
      <c r="F54" s="35">
        <f t="shared" si="80"/>
        <v>0</v>
      </c>
      <c r="G54" s="35">
        <f t="shared" si="81"/>
        <v>1</v>
      </c>
      <c r="H54" s="56">
        <f t="shared" si="82"/>
        <v>0</v>
      </c>
      <c r="I54" s="109">
        <v>139332.54818219616</v>
      </c>
      <c r="J54" s="113"/>
      <c r="K54" s="114">
        <f t="shared" si="83"/>
        <v>139332.54818219616</v>
      </c>
      <c r="L54" s="114">
        <f t="shared" si="84"/>
        <v>25079.858672795308</v>
      </c>
      <c r="M54" s="115">
        <f t="shared" si="85"/>
        <v>164412.40685499145</v>
      </c>
      <c r="N54" s="109">
        <f t="shared" si="86"/>
        <v>139332.54818219616</v>
      </c>
      <c r="O54" s="114">
        <f t="shared" si="91"/>
        <v>0</v>
      </c>
      <c r="P54" s="114">
        <f t="shared" si="87"/>
        <v>139332.54818219616</v>
      </c>
      <c r="Q54" s="114">
        <f t="shared" si="88"/>
        <v>25079.858672795308</v>
      </c>
      <c r="R54" s="114">
        <f t="shared" si="89"/>
        <v>164412.40685499145</v>
      </c>
      <c r="S54" s="117">
        <f t="shared" si="90"/>
        <v>0</v>
      </c>
      <c r="T54" s="57"/>
      <c r="U54" s="26" t="str">
        <f t="shared" si="31"/>
        <v>A</v>
      </c>
    </row>
    <row r="55" spans="1:21" s="34" customFormat="1" ht="90" hidden="1">
      <c r="A55" s="43" t="s">
        <v>90</v>
      </c>
      <c r="B55" s="50" t="s">
        <v>203</v>
      </c>
      <c r="C55" s="47" t="s">
        <v>9</v>
      </c>
      <c r="D55" s="11">
        <v>1</v>
      </c>
      <c r="E55" s="35">
        <v>1</v>
      </c>
      <c r="F55" s="35">
        <f t="shared" si="80"/>
        <v>0</v>
      </c>
      <c r="G55" s="35">
        <f t="shared" si="81"/>
        <v>1</v>
      </c>
      <c r="H55" s="56">
        <f t="shared" si="82"/>
        <v>0</v>
      </c>
      <c r="I55" s="109">
        <v>113278.34971996602</v>
      </c>
      <c r="J55" s="113"/>
      <c r="K55" s="114">
        <f t="shared" si="83"/>
        <v>113278.34971996602</v>
      </c>
      <c r="L55" s="114">
        <f t="shared" si="84"/>
        <v>20390.102949593882</v>
      </c>
      <c r="M55" s="115">
        <f t="shared" si="85"/>
        <v>133668.45266955989</v>
      </c>
      <c r="N55" s="109">
        <f t="shared" si="86"/>
        <v>113278.34971996602</v>
      </c>
      <c r="O55" s="114">
        <f t="shared" si="91"/>
        <v>0</v>
      </c>
      <c r="P55" s="114">
        <f t="shared" si="87"/>
        <v>113278.34971996602</v>
      </c>
      <c r="Q55" s="114">
        <f t="shared" si="88"/>
        <v>20390.102949593882</v>
      </c>
      <c r="R55" s="114">
        <f t="shared" si="89"/>
        <v>133668.45266955989</v>
      </c>
      <c r="S55" s="117">
        <f t="shared" si="90"/>
        <v>0</v>
      </c>
      <c r="T55" s="57"/>
      <c r="U55" s="26" t="str">
        <f t="shared" ref="U55:U88" si="92">IF(M55=R55,"A","B")</f>
        <v>A</v>
      </c>
    </row>
    <row r="56" spans="1:21" s="34" customFormat="1" ht="45" hidden="1">
      <c r="A56" s="43" t="s">
        <v>91</v>
      </c>
      <c r="B56" s="50" t="s">
        <v>204</v>
      </c>
      <c r="C56" s="47" t="s">
        <v>9</v>
      </c>
      <c r="D56" s="11">
        <v>1</v>
      </c>
      <c r="E56" s="35">
        <v>1</v>
      </c>
      <c r="F56" s="35">
        <f t="shared" si="80"/>
        <v>0</v>
      </c>
      <c r="G56" s="35">
        <f t="shared" si="81"/>
        <v>1</v>
      </c>
      <c r="H56" s="56">
        <f t="shared" si="82"/>
        <v>0</v>
      </c>
      <c r="I56" s="109">
        <v>302453.41134042229</v>
      </c>
      <c r="J56" s="113"/>
      <c r="K56" s="114">
        <f t="shared" si="83"/>
        <v>302453.41134042229</v>
      </c>
      <c r="L56" s="114">
        <f t="shared" si="84"/>
        <v>54441.614041276007</v>
      </c>
      <c r="M56" s="115">
        <f t="shared" si="85"/>
        <v>356895.02538169827</v>
      </c>
      <c r="N56" s="109">
        <f t="shared" si="86"/>
        <v>302453.41134042229</v>
      </c>
      <c r="O56" s="114">
        <f t="shared" si="91"/>
        <v>0</v>
      </c>
      <c r="P56" s="114">
        <f t="shared" si="87"/>
        <v>302453.41134042229</v>
      </c>
      <c r="Q56" s="114">
        <f t="shared" si="88"/>
        <v>54441.614041276007</v>
      </c>
      <c r="R56" s="114">
        <f t="shared" si="89"/>
        <v>356895.02538169827</v>
      </c>
      <c r="S56" s="117">
        <f t="shared" si="90"/>
        <v>0</v>
      </c>
      <c r="T56" s="57"/>
      <c r="U56" s="26" t="str">
        <f t="shared" si="92"/>
        <v>A</v>
      </c>
    </row>
    <row r="57" spans="1:21" s="34" customFormat="1" ht="75" hidden="1">
      <c r="A57" s="43" t="s">
        <v>92</v>
      </c>
      <c r="B57" s="50" t="s">
        <v>205</v>
      </c>
      <c r="C57" s="47" t="s">
        <v>9</v>
      </c>
      <c r="D57" s="11">
        <v>1</v>
      </c>
      <c r="E57" s="35">
        <v>1</v>
      </c>
      <c r="F57" s="35">
        <f t="shared" si="80"/>
        <v>0</v>
      </c>
      <c r="G57" s="35">
        <f t="shared" si="81"/>
        <v>1</v>
      </c>
      <c r="H57" s="56">
        <f t="shared" si="82"/>
        <v>0</v>
      </c>
      <c r="I57" s="109">
        <v>339835.04915989807</v>
      </c>
      <c r="J57" s="113"/>
      <c r="K57" s="114">
        <f t="shared" si="83"/>
        <v>339835.04915989807</v>
      </c>
      <c r="L57" s="114">
        <f t="shared" si="84"/>
        <v>61170.308848781649</v>
      </c>
      <c r="M57" s="115">
        <f t="shared" si="85"/>
        <v>401005.3580086797</v>
      </c>
      <c r="N57" s="109">
        <f t="shared" si="86"/>
        <v>339835.04915989807</v>
      </c>
      <c r="O57" s="114">
        <f t="shared" si="91"/>
        <v>0</v>
      </c>
      <c r="P57" s="114">
        <f t="shared" si="87"/>
        <v>339835.04915989807</v>
      </c>
      <c r="Q57" s="114">
        <f t="shared" si="88"/>
        <v>61170.308848781649</v>
      </c>
      <c r="R57" s="114">
        <f t="shared" si="89"/>
        <v>401005.3580086797</v>
      </c>
      <c r="S57" s="117">
        <f t="shared" si="90"/>
        <v>0</v>
      </c>
      <c r="T57" s="57"/>
      <c r="U57" s="26" t="str">
        <f t="shared" si="92"/>
        <v>A</v>
      </c>
    </row>
    <row r="58" spans="1:21" s="34" customFormat="1" ht="45" hidden="1">
      <c r="A58" s="43" t="s">
        <v>93</v>
      </c>
      <c r="B58" s="50" t="s">
        <v>94</v>
      </c>
      <c r="C58" s="47" t="s">
        <v>9</v>
      </c>
      <c r="D58" s="11">
        <v>1</v>
      </c>
      <c r="E58" s="35">
        <v>1</v>
      </c>
      <c r="F58" s="35">
        <f t="shared" si="80"/>
        <v>0</v>
      </c>
      <c r="G58" s="35">
        <f t="shared" si="81"/>
        <v>1</v>
      </c>
      <c r="H58" s="56">
        <f t="shared" si="82"/>
        <v>0</v>
      </c>
      <c r="I58" s="109">
        <v>202894.98118421351</v>
      </c>
      <c r="J58" s="113"/>
      <c r="K58" s="114">
        <f t="shared" si="83"/>
        <v>202894.98118421351</v>
      </c>
      <c r="L58" s="114">
        <f t="shared" si="84"/>
        <v>36521.096613158428</v>
      </c>
      <c r="M58" s="115">
        <f t="shared" si="85"/>
        <v>239416.07779737195</v>
      </c>
      <c r="N58" s="109">
        <f t="shared" si="86"/>
        <v>202894.98118421351</v>
      </c>
      <c r="O58" s="114">
        <f t="shared" si="91"/>
        <v>0</v>
      </c>
      <c r="P58" s="114">
        <f t="shared" si="87"/>
        <v>202894.98118421351</v>
      </c>
      <c r="Q58" s="114">
        <f t="shared" si="88"/>
        <v>36521.096613158428</v>
      </c>
      <c r="R58" s="114">
        <f t="shared" si="89"/>
        <v>239416.07779737195</v>
      </c>
      <c r="S58" s="117">
        <f t="shared" si="90"/>
        <v>0</v>
      </c>
      <c r="T58" s="57"/>
      <c r="U58" s="26" t="str">
        <f t="shared" si="92"/>
        <v>A</v>
      </c>
    </row>
    <row r="59" spans="1:21" s="34" customFormat="1" hidden="1">
      <c r="A59" s="43" t="s">
        <v>95</v>
      </c>
      <c r="B59" s="50" t="s">
        <v>96</v>
      </c>
      <c r="C59" s="47" t="s">
        <v>9</v>
      </c>
      <c r="D59" s="11">
        <v>1</v>
      </c>
      <c r="E59" s="35">
        <v>1</v>
      </c>
      <c r="F59" s="35">
        <f t="shared" si="80"/>
        <v>0</v>
      </c>
      <c r="G59" s="35">
        <f t="shared" si="81"/>
        <v>1</v>
      </c>
      <c r="H59" s="56">
        <f t="shared" si="82"/>
        <v>0</v>
      </c>
      <c r="I59" s="109">
        <v>101391.11549009304</v>
      </c>
      <c r="J59" s="113"/>
      <c r="K59" s="114">
        <f t="shared" si="83"/>
        <v>101391.11549009304</v>
      </c>
      <c r="L59" s="114">
        <f t="shared" si="84"/>
        <v>18250.400788216746</v>
      </c>
      <c r="M59" s="115">
        <f t="shared" si="85"/>
        <v>119641.51627830979</v>
      </c>
      <c r="N59" s="109">
        <f t="shared" si="86"/>
        <v>101391.11549009304</v>
      </c>
      <c r="O59" s="114">
        <f t="shared" si="91"/>
        <v>0</v>
      </c>
      <c r="P59" s="114">
        <f t="shared" si="87"/>
        <v>101391.11549009304</v>
      </c>
      <c r="Q59" s="114">
        <f t="shared" si="88"/>
        <v>18250.400788216746</v>
      </c>
      <c r="R59" s="114">
        <f t="shared" si="89"/>
        <v>119641.51627830979</v>
      </c>
      <c r="S59" s="117">
        <f t="shared" si="90"/>
        <v>0</v>
      </c>
      <c r="T59" s="57"/>
      <c r="U59" s="26" t="str">
        <f t="shared" si="92"/>
        <v>A</v>
      </c>
    </row>
    <row r="60" spans="1:21" s="34" customFormat="1" hidden="1">
      <c r="A60" s="43" t="s">
        <v>97</v>
      </c>
      <c r="B60" s="50" t="s">
        <v>98</v>
      </c>
      <c r="C60" s="47" t="s">
        <v>9</v>
      </c>
      <c r="D60" s="11">
        <v>1</v>
      </c>
      <c r="E60" s="35">
        <v>1</v>
      </c>
      <c r="F60" s="35">
        <f t="shared" si="80"/>
        <v>0</v>
      </c>
      <c r="G60" s="35">
        <f t="shared" si="81"/>
        <v>1</v>
      </c>
      <c r="H60" s="56">
        <f t="shared" si="82"/>
        <v>0</v>
      </c>
      <c r="I60" s="109">
        <v>4429184.0674727978</v>
      </c>
      <c r="J60" s="113"/>
      <c r="K60" s="114">
        <f t="shared" si="83"/>
        <v>4429184.0674727978</v>
      </c>
      <c r="L60" s="114">
        <f t="shared" si="84"/>
        <v>797253.13214510353</v>
      </c>
      <c r="M60" s="115">
        <f t="shared" si="85"/>
        <v>5226437.1996179018</v>
      </c>
      <c r="N60" s="109">
        <f t="shared" si="86"/>
        <v>4429184.0674727978</v>
      </c>
      <c r="O60" s="114">
        <f t="shared" si="91"/>
        <v>0</v>
      </c>
      <c r="P60" s="114">
        <f t="shared" si="87"/>
        <v>4429184.0674727978</v>
      </c>
      <c r="Q60" s="114">
        <f t="shared" si="88"/>
        <v>797253.13214510353</v>
      </c>
      <c r="R60" s="114">
        <f t="shared" si="89"/>
        <v>5226437.1996179018</v>
      </c>
      <c r="S60" s="117">
        <f t="shared" si="90"/>
        <v>0</v>
      </c>
      <c r="T60" s="57"/>
      <c r="U60" s="26" t="str">
        <f t="shared" si="92"/>
        <v>A</v>
      </c>
    </row>
    <row r="61" spans="1:21" s="34" customFormat="1" ht="240.75" hidden="1">
      <c r="A61" s="11">
        <v>21.1</v>
      </c>
      <c r="B61" s="50" t="s">
        <v>217</v>
      </c>
      <c r="C61" s="47" t="s">
        <v>0</v>
      </c>
      <c r="D61" s="11">
        <v>1</v>
      </c>
      <c r="E61" s="35">
        <v>1</v>
      </c>
      <c r="F61" s="35">
        <f>E61-D61</f>
        <v>0</v>
      </c>
      <c r="G61" s="35">
        <f>IF(F61=0,D61,IF(F61&lt;0,E61, ROUNDDOWN(D61*1.25,2)))</f>
        <v>1</v>
      </c>
      <c r="H61" s="56">
        <f>E61-G61</f>
        <v>0</v>
      </c>
      <c r="I61" s="109">
        <v>1755814.4206594734</v>
      </c>
      <c r="J61" s="113"/>
      <c r="K61" s="114">
        <f>I61*D61</f>
        <v>1755814.4206594734</v>
      </c>
      <c r="L61" s="114">
        <f>K61*0.18</f>
        <v>316046.59571870521</v>
      </c>
      <c r="M61" s="115">
        <f>K61+L61</f>
        <v>2071861.0163781787</v>
      </c>
      <c r="N61" s="109">
        <f>I61*G61</f>
        <v>1755814.4206594734</v>
      </c>
      <c r="O61" s="114">
        <f t="shared" si="91"/>
        <v>0</v>
      </c>
      <c r="P61" s="114">
        <f>N61+O61</f>
        <v>1755814.4206594734</v>
      </c>
      <c r="Q61" s="114">
        <f>P61*0.18</f>
        <v>316046.59571870521</v>
      </c>
      <c r="R61" s="114">
        <f>Q61+P61</f>
        <v>2071861.0163781787</v>
      </c>
      <c r="S61" s="117">
        <f>R61-M61</f>
        <v>0</v>
      </c>
      <c r="T61" s="57"/>
      <c r="U61" s="26" t="str">
        <f t="shared" si="92"/>
        <v>A</v>
      </c>
    </row>
    <row r="62" spans="1:21" s="34" customFormat="1" ht="360.75" hidden="1">
      <c r="A62" s="11">
        <v>22</v>
      </c>
      <c r="B62" s="50" t="s">
        <v>218</v>
      </c>
      <c r="C62" s="47" t="s">
        <v>5</v>
      </c>
      <c r="D62" s="11">
        <v>1</v>
      </c>
      <c r="E62" s="35">
        <v>1</v>
      </c>
      <c r="F62" s="35">
        <f>E62-D62</f>
        <v>0</v>
      </c>
      <c r="G62" s="35">
        <f>IF(F62=0,D62,IF(F62&lt;0,E62, ROUNDDOWN(D62*1.25,2)))</f>
        <v>1</v>
      </c>
      <c r="H62" s="56">
        <f>E62-G62</f>
        <v>0</v>
      </c>
      <c r="I62" s="109">
        <v>1755814.4206594734</v>
      </c>
      <c r="J62" s="113"/>
      <c r="K62" s="114">
        <f>I62*D62</f>
        <v>1755814.4206594734</v>
      </c>
      <c r="L62" s="114">
        <f>K62*0.18</f>
        <v>316046.59571870521</v>
      </c>
      <c r="M62" s="115">
        <f>K62+L62</f>
        <v>2071861.0163781787</v>
      </c>
      <c r="N62" s="109">
        <f>I62*G62</f>
        <v>1755814.4206594734</v>
      </c>
      <c r="O62" s="114">
        <f t="shared" si="91"/>
        <v>0</v>
      </c>
      <c r="P62" s="114">
        <f>N62+O62</f>
        <v>1755814.4206594734</v>
      </c>
      <c r="Q62" s="114">
        <f>P62*0.18</f>
        <v>316046.59571870521</v>
      </c>
      <c r="R62" s="114">
        <f>Q62+P62</f>
        <v>2071861.0163781787</v>
      </c>
      <c r="S62" s="117">
        <f>R62-M62</f>
        <v>0</v>
      </c>
      <c r="T62" s="57"/>
      <c r="U62" s="26" t="str">
        <f t="shared" si="92"/>
        <v>A</v>
      </c>
    </row>
    <row r="63" spans="1:21" s="34" customFormat="1" ht="120.75" hidden="1">
      <c r="A63" s="11">
        <v>23</v>
      </c>
      <c r="B63" s="50" t="s">
        <v>219</v>
      </c>
      <c r="C63" s="47" t="s">
        <v>9</v>
      </c>
      <c r="D63" s="11">
        <v>1</v>
      </c>
      <c r="E63" s="35">
        <v>1</v>
      </c>
      <c r="F63" s="35">
        <f>E63-D63</f>
        <v>0</v>
      </c>
      <c r="G63" s="35">
        <f>IF(F63=0,D63,IF(F63&lt;0,E63, ROUNDDOWN(D63*1.25,2)))</f>
        <v>1</v>
      </c>
      <c r="H63" s="56">
        <f>E63-G63</f>
        <v>0</v>
      </c>
      <c r="I63" s="109">
        <v>1132783.4971996602</v>
      </c>
      <c r="J63" s="113"/>
      <c r="K63" s="114">
        <f>I63*D63</f>
        <v>1132783.4971996602</v>
      </c>
      <c r="L63" s="114">
        <f>K63*0.18</f>
        <v>203901.02949593883</v>
      </c>
      <c r="M63" s="115">
        <f>K63+L63</f>
        <v>1336684.5266955991</v>
      </c>
      <c r="N63" s="109">
        <f>I63*G63</f>
        <v>1132783.4971996602</v>
      </c>
      <c r="O63" s="114">
        <f t="shared" si="91"/>
        <v>0</v>
      </c>
      <c r="P63" s="114">
        <f>N63+O63</f>
        <v>1132783.4971996602</v>
      </c>
      <c r="Q63" s="114">
        <f>P63*0.18</f>
        <v>203901.02949593883</v>
      </c>
      <c r="R63" s="114">
        <f>Q63+P63</f>
        <v>1336684.5266955991</v>
      </c>
      <c r="S63" s="117">
        <f>R63-M63</f>
        <v>0</v>
      </c>
      <c r="T63" s="57"/>
      <c r="U63" s="26" t="str">
        <f t="shared" si="92"/>
        <v>A</v>
      </c>
    </row>
    <row r="64" spans="1:21" s="34" customFormat="1" ht="405.75" hidden="1">
      <c r="A64" s="11">
        <v>24</v>
      </c>
      <c r="B64" s="50" t="s">
        <v>220</v>
      </c>
      <c r="C64" s="47" t="s">
        <v>9</v>
      </c>
      <c r="D64" s="11">
        <v>1</v>
      </c>
      <c r="E64" s="35">
        <v>1</v>
      </c>
      <c r="F64" s="35">
        <f>E64-D64</f>
        <v>0</v>
      </c>
      <c r="G64" s="35">
        <f>IF(F64=0,D64,IF(F64&lt;0,E64, ROUNDDOWN(D64*1.25,2)))</f>
        <v>1</v>
      </c>
      <c r="H64" s="56">
        <f>E64-G64</f>
        <v>0</v>
      </c>
      <c r="I64" s="109">
        <v>2265566.9943993203</v>
      </c>
      <c r="J64" s="113"/>
      <c r="K64" s="114">
        <f>I64*D64</f>
        <v>2265566.9943993203</v>
      </c>
      <c r="L64" s="114">
        <f>K64*0.18</f>
        <v>407802.05899187765</v>
      </c>
      <c r="M64" s="115">
        <f>K64+L64</f>
        <v>2673369.0533911982</v>
      </c>
      <c r="N64" s="109">
        <f>I64*G64</f>
        <v>2265566.9943993203</v>
      </c>
      <c r="O64" s="114">
        <f t="shared" si="91"/>
        <v>0</v>
      </c>
      <c r="P64" s="114">
        <f>N64+O64</f>
        <v>2265566.9943993203</v>
      </c>
      <c r="Q64" s="114">
        <f>P64*0.18</f>
        <v>407802.05899187765</v>
      </c>
      <c r="R64" s="114">
        <f>Q64+P64</f>
        <v>2673369.0533911982</v>
      </c>
      <c r="S64" s="117">
        <f>R64-M64</f>
        <v>0</v>
      </c>
      <c r="T64" s="57"/>
      <c r="U64" s="26" t="str">
        <f t="shared" si="92"/>
        <v>A</v>
      </c>
    </row>
    <row r="65" spans="1:21" s="34" customFormat="1" ht="90.75" hidden="1">
      <c r="A65" s="11">
        <v>26</v>
      </c>
      <c r="B65" s="50" t="s">
        <v>221</v>
      </c>
      <c r="C65" s="47" t="s">
        <v>9</v>
      </c>
      <c r="D65" s="11">
        <v>1</v>
      </c>
      <c r="E65" s="35">
        <v>1</v>
      </c>
      <c r="F65" s="35">
        <f>E65-D65</f>
        <v>0</v>
      </c>
      <c r="G65" s="35">
        <f>IF(F65=0,D65,IF(F65&lt;0,E65, ROUNDDOWN(D65*1.25,2)))</f>
        <v>1</v>
      </c>
      <c r="H65" s="56">
        <f>E65-G65</f>
        <v>0</v>
      </c>
      <c r="I65" s="109">
        <v>2265566.9943993203</v>
      </c>
      <c r="J65" s="113"/>
      <c r="K65" s="114">
        <f>I65*D65</f>
        <v>2265566.9943993203</v>
      </c>
      <c r="L65" s="114">
        <f>K65*0.18</f>
        <v>407802.05899187765</v>
      </c>
      <c r="M65" s="115">
        <f>K65+L65</f>
        <v>2673369.0533911982</v>
      </c>
      <c r="N65" s="109">
        <f>I65*G65</f>
        <v>2265566.9943993203</v>
      </c>
      <c r="O65" s="114">
        <f t="shared" si="91"/>
        <v>0</v>
      </c>
      <c r="P65" s="114">
        <f>N65+O65</f>
        <v>2265566.9943993203</v>
      </c>
      <c r="Q65" s="114">
        <f>P65*0.18</f>
        <v>407802.05899187765</v>
      </c>
      <c r="R65" s="114">
        <f>Q65+P65</f>
        <v>2673369.0533911982</v>
      </c>
      <c r="S65" s="117">
        <f>R65-M65</f>
        <v>0</v>
      </c>
      <c r="T65" s="57"/>
      <c r="U65" s="26" t="str">
        <f t="shared" si="92"/>
        <v>A</v>
      </c>
    </row>
    <row r="66" spans="1:21" s="34" customFormat="1" ht="30" hidden="1">
      <c r="A66" s="91" t="s">
        <v>100</v>
      </c>
      <c r="B66" s="52" t="s">
        <v>101</v>
      </c>
      <c r="C66" s="82" t="s">
        <v>0</v>
      </c>
      <c r="D66" s="11">
        <v>4</v>
      </c>
      <c r="E66" s="35">
        <v>4</v>
      </c>
      <c r="F66" s="35">
        <f t="shared" ref="F66:F74" si="93">E66-D66</f>
        <v>0</v>
      </c>
      <c r="G66" s="35">
        <f t="shared" ref="G66:G74" si="94">IF(F66=0,D66,IF(F66&lt;0,E66, ROUNDDOWN(D66*1.25,2)))</f>
        <v>4</v>
      </c>
      <c r="H66" s="56">
        <f t="shared" ref="H66:H74" si="95">E66-G66</f>
        <v>0</v>
      </c>
      <c r="I66" s="109">
        <v>56639.17485998301</v>
      </c>
      <c r="J66" s="113"/>
      <c r="K66" s="114">
        <f t="shared" ref="K66:K88" si="96">I66*D66</f>
        <v>226556.69943993204</v>
      </c>
      <c r="L66" s="114">
        <f t="shared" ref="L66:L88" si="97">K66*0.18</f>
        <v>40780.205899187764</v>
      </c>
      <c r="M66" s="115">
        <f t="shared" ref="M66:M88" si="98">K66+L66</f>
        <v>267336.90533911978</v>
      </c>
      <c r="N66" s="109">
        <f t="shared" ref="N66:N88" si="99">I66*G66</f>
        <v>226556.69943993204</v>
      </c>
      <c r="O66" s="114">
        <f t="shared" si="91"/>
        <v>0</v>
      </c>
      <c r="P66" s="114">
        <f t="shared" ref="P66:P88" si="100">N66+O66</f>
        <v>226556.69943993204</v>
      </c>
      <c r="Q66" s="114">
        <f t="shared" ref="Q66:Q88" si="101">P66*0.18</f>
        <v>40780.205899187764</v>
      </c>
      <c r="R66" s="114">
        <f t="shared" ref="R66:R88" si="102">Q66+P66</f>
        <v>267336.90533911978</v>
      </c>
      <c r="S66" s="117">
        <f t="shared" ref="S66:S88" si="103">R66-M66</f>
        <v>0</v>
      </c>
      <c r="T66" s="57"/>
      <c r="U66" s="26" t="str">
        <f t="shared" si="92"/>
        <v>A</v>
      </c>
    </row>
    <row r="67" spans="1:21" s="34" customFormat="1" ht="105" hidden="1">
      <c r="A67" s="91" t="s">
        <v>102</v>
      </c>
      <c r="B67" s="52" t="s">
        <v>103</v>
      </c>
      <c r="C67" s="82" t="s">
        <v>4</v>
      </c>
      <c r="D67" s="11">
        <v>3</v>
      </c>
      <c r="E67" s="35">
        <v>3</v>
      </c>
      <c r="F67" s="35">
        <f t="shared" si="93"/>
        <v>0</v>
      </c>
      <c r="G67" s="35">
        <f t="shared" si="94"/>
        <v>3</v>
      </c>
      <c r="H67" s="56">
        <f t="shared" si="95"/>
        <v>0</v>
      </c>
      <c r="I67" s="109">
        <v>283195.87429991504</v>
      </c>
      <c r="J67" s="113"/>
      <c r="K67" s="114">
        <f t="shared" si="96"/>
        <v>849587.62289974513</v>
      </c>
      <c r="L67" s="114">
        <f t="shared" si="97"/>
        <v>152925.77212195413</v>
      </c>
      <c r="M67" s="115">
        <f t="shared" si="98"/>
        <v>1002513.3950216993</v>
      </c>
      <c r="N67" s="109">
        <f t="shared" si="99"/>
        <v>849587.62289974513</v>
      </c>
      <c r="O67" s="114">
        <f t="shared" si="91"/>
        <v>0</v>
      </c>
      <c r="P67" s="114">
        <f t="shared" si="100"/>
        <v>849587.62289974513</v>
      </c>
      <c r="Q67" s="114">
        <f t="shared" si="101"/>
        <v>152925.77212195413</v>
      </c>
      <c r="R67" s="114">
        <f t="shared" si="102"/>
        <v>1002513.3950216993</v>
      </c>
      <c r="S67" s="117">
        <f t="shared" si="103"/>
        <v>0</v>
      </c>
      <c r="T67" s="57"/>
      <c r="U67" s="26" t="str">
        <f t="shared" si="92"/>
        <v>A</v>
      </c>
    </row>
    <row r="68" spans="1:21" s="34" customFormat="1" hidden="1">
      <c r="A68" s="91" t="s">
        <v>104</v>
      </c>
      <c r="B68" s="52" t="s">
        <v>105</v>
      </c>
      <c r="C68" s="82" t="s">
        <v>0</v>
      </c>
      <c r="D68" s="11">
        <v>3</v>
      </c>
      <c r="E68" s="35">
        <v>3</v>
      </c>
      <c r="F68" s="35">
        <f t="shared" si="93"/>
        <v>0</v>
      </c>
      <c r="G68" s="35">
        <f t="shared" si="94"/>
        <v>3</v>
      </c>
      <c r="H68" s="56">
        <f t="shared" si="95"/>
        <v>0</v>
      </c>
      <c r="I68" s="109">
        <v>11328.428394123062</v>
      </c>
      <c r="J68" s="113"/>
      <c r="K68" s="114">
        <f t="shared" si="96"/>
        <v>33985.285182369189</v>
      </c>
      <c r="L68" s="114">
        <f t="shared" si="97"/>
        <v>6117.3513328264535</v>
      </c>
      <c r="M68" s="115">
        <f t="shared" si="98"/>
        <v>40102.636515195642</v>
      </c>
      <c r="N68" s="109">
        <f t="shared" si="99"/>
        <v>33985.285182369189</v>
      </c>
      <c r="O68" s="114">
        <f t="shared" si="91"/>
        <v>0</v>
      </c>
      <c r="P68" s="114">
        <f t="shared" si="100"/>
        <v>33985.285182369189</v>
      </c>
      <c r="Q68" s="114">
        <f t="shared" si="101"/>
        <v>6117.3513328264535</v>
      </c>
      <c r="R68" s="114">
        <f t="shared" si="102"/>
        <v>40102.636515195642</v>
      </c>
      <c r="S68" s="117">
        <f t="shared" si="103"/>
        <v>0</v>
      </c>
      <c r="T68" s="57"/>
      <c r="U68" s="26" t="str">
        <f t="shared" si="92"/>
        <v>A</v>
      </c>
    </row>
    <row r="69" spans="1:21" s="34" customFormat="1" hidden="1">
      <c r="A69" s="91" t="s">
        <v>106</v>
      </c>
      <c r="B69" s="52" t="s">
        <v>107</v>
      </c>
      <c r="C69" s="82" t="s">
        <v>4</v>
      </c>
      <c r="D69" s="11">
        <v>1</v>
      </c>
      <c r="E69" s="35">
        <v>1</v>
      </c>
      <c r="F69" s="35">
        <f t="shared" si="93"/>
        <v>0</v>
      </c>
      <c r="G69" s="35">
        <f t="shared" si="94"/>
        <v>1</v>
      </c>
      <c r="H69" s="56">
        <f t="shared" si="95"/>
        <v>0</v>
      </c>
      <c r="I69" s="109">
        <v>283195.87429991504</v>
      </c>
      <c r="J69" s="113"/>
      <c r="K69" s="114">
        <f t="shared" si="96"/>
        <v>283195.87429991504</v>
      </c>
      <c r="L69" s="114">
        <f t="shared" si="97"/>
        <v>50975.257373984707</v>
      </c>
      <c r="M69" s="115">
        <f t="shared" si="98"/>
        <v>334171.13167389977</v>
      </c>
      <c r="N69" s="109">
        <f t="shared" si="99"/>
        <v>283195.87429991504</v>
      </c>
      <c r="O69" s="114">
        <f t="shared" si="91"/>
        <v>0</v>
      </c>
      <c r="P69" s="114">
        <f t="shared" si="100"/>
        <v>283195.87429991504</v>
      </c>
      <c r="Q69" s="114">
        <f t="shared" si="101"/>
        <v>50975.257373984707</v>
      </c>
      <c r="R69" s="114">
        <f t="shared" si="102"/>
        <v>334171.13167389977</v>
      </c>
      <c r="S69" s="117">
        <f t="shared" si="103"/>
        <v>0</v>
      </c>
      <c r="T69" s="57"/>
      <c r="U69" s="26" t="str">
        <f t="shared" si="92"/>
        <v>A</v>
      </c>
    </row>
    <row r="70" spans="1:21" s="34" customFormat="1" ht="45" hidden="1">
      <c r="A70" s="91" t="s">
        <v>108</v>
      </c>
      <c r="B70" s="52" t="s">
        <v>109</v>
      </c>
      <c r="C70" s="82" t="s">
        <v>9</v>
      </c>
      <c r="D70" s="11">
        <v>1</v>
      </c>
      <c r="E70" s="35">
        <v>1</v>
      </c>
      <c r="F70" s="35">
        <f t="shared" si="93"/>
        <v>0</v>
      </c>
      <c r="G70" s="35">
        <f t="shared" si="94"/>
        <v>1</v>
      </c>
      <c r="H70" s="56">
        <f t="shared" si="95"/>
        <v>0</v>
      </c>
      <c r="I70" s="109">
        <v>444339.65274015168</v>
      </c>
      <c r="J70" s="113"/>
      <c r="K70" s="114">
        <f t="shared" si="96"/>
        <v>444339.65274015168</v>
      </c>
      <c r="L70" s="114">
        <f t="shared" si="97"/>
        <v>79981.137493227303</v>
      </c>
      <c r="M70" s="115">
        <f t="shared" si="98"/>
        <v>524320.790233379</v>
      </c>
      <c r="N70" s="109">
        <f t="shared" si="99"/>
        <v>444339.65274015168</v>
      </c>
      <c r="O70" s="114">
        <f t="shared" si="91"/>
        <v>0</v>
      </c>
      <c r="P70" s="114">
        <f t="shared" si="100"/>
        <v>444339.65274015168</v>
      </c>
      <c r="Q70" s="114">
        <f t="shared" si="101"/>
        <v>79981.137493227303</v>
      </c>
      <c r="R70" s="114">
        <f t="shared" si="102"/>
        <v>524320.790233379</v>
      </c>
      <c r="S70" s="117">
        <f t="shared" si="103"/>
        <v>0</v>
      </c>
      <c r="T70" s="57"/>
      <c r="U70" s="26" t="str">
        <f t="shared" si="92"/>
        <v>A</v>
      </c>
    </row>
    <row r="71" spans="1:21" s="34" customFormat="1" hidden="1">
      <c r="A71" s="91" t="s">
        <v>110</v>
      </c>
      <c r="B71" s="52" t="s">
        <v>111</v>
      </c>
      <c r="C71" s="82" t="s">
        <v>4</v>
      </c>
      <c r="D71" s="11">
        <v>1</v>
      </c>
      <c r="E71" s="35">
        <v>1</v>
      </c>
      <c r="F71" s="35">
        <f t="shared" si="93"/>
        <v>0</v>
      </c>
      <c r="G71" s="35">
        <f t="shared" si="94"/>
        <v>1</v>
      </c>
      <c r="H71" s="56">
        <f t="shared" si="95"/>
        <v>0</v>
      </c>
      <c r="I71" s="109">
        <v>169917.52457994904</v>
      </c>
      <c r="J71" s="113"/>
      <c r="K71" s="114">
        <f t="shared" si="96"/>
        <v>169917.52457994904</v>
      </c>
      <c r="L71" s="114">
        <f t="shared" si="97"/>
        <v>30585.154424390825</v>
      </c>
      <c r="M71" s="115">
        <f t="shared" si="98"/>
        <v>200502.67900433985</v>
      </c>
      <c r="N71" s="109">
        <f t="shared" si="99"/>
        <v>169917.52457994904</v>
      </c>
      <c r="O71" s="114">
        <f t="shared" si="91"/>
        <v>0</v>
      </c>
      <c r="P71" s="114">
        <f t="shared" si="100"/>
        <v>169917.52457994904</v>
      </c>
      <c r="Q71" s="114">
        <f t="shared" si="101"/>
        <v>30585.154424390825</v>
      </c>
      <c r="R71" s="114">
        <f t="shared" si="102"/>
        <v>200502.67900433985</v>
      </c>
      <c r="S71" s="117">
        <f t="shared" si="103"/>
        <v>0</v>
      </c>
      <c r="T71" s="57"/>
      <c r="U71" s="26" t="str">
        <f t="shared" si="92"/>
        <v>A</v>
      </c>
    </row>
    <row r="72" spans="1:21" s="34" customFormat="1" ht="30" hidden="1">
      <c r="A72" s="91" t="s">
        <v>112</v>
      </c>
      <c r="B72" s="52" t="s">
        <v>113</v>
      </c>
      <c r="C72" s="82" t="s">
        <v>4</v>
      </c>
      <c r="D72" s="11">
        <v>1</v>
      </c>
      <c r="E72" s="35">
        <v>1</v>
      </c>
      <c r="F72" s="35">
        <f t="shared" si="93"/>
        <v>0</v>
      </c>
      <c r="G72" s="35">
        <f t="shared" si="94"/>
        <v>1</v>
      </c>
      <c r="H72" s="56">
        <f t="shared" si="95"/>
        <v>0</v>
      </c>
      <c r="I72" s="109">
        <v>28320.081948430223</v>
      </c>
      <c r="J72" s="113"/>
      <c r="K72" s="114">
        <f t="shared" si="96"/>
        <v>28320.081948430223</v>
      </c>
      <c r="L72" s="114">
        <f t="shared" si="97"/>
        <v>5097.6147507174401</v>
      </c>
      <c r="M72" s="115">
        <f t="shared" si="98"/>
        <v>33417.696699147666</v>
      </c>
      <c r="N72" s="109">
        <f t="shared" si="99"/>
        <v>28320.081948430223</v>
      </c>
      <c r="O72" s="114">
        <f t="shared" si="91"/>
        <v>0</v>
      </c>
      <c r="P72" s="114">
        <f t="shared" si="100"/>
        <v>28320.081948430223</v>
      </c>
      <c r="Q72" s="114">
        <f t="shared" si="101"/>
        <v>5097.6147507174401</v>
      </c>
      <c r="R72" s="114">
        <f t="shared" si="102"/>
        <v>33417.696699147666</v>
      </c>
      <c r="S72" s="117">
        <f t="shared" si="103"/>
        <v>0</v>
      </c>
      <c r="T72" s="57"/>
      <c r="U72" s="26" t="str">
        <f t="shared" si="92"/>
        <v>A</v>
      </c>
    </row>
    <row r="73" spans="1:21" s="34" customFormat="1" ht="30" hidden="1">
      <c r="A73" s="91" t="s">
        <v>114</v>
      </c>
      <c r="B73" s="52" t="s">
        <v>115</v>
      </c>
      <c r="C73" s="82" t="s">
        <v>0</v>
      </c>
      <c r="D73" s="11">
        <v>1</v>
      </c>
      <c r="E73" s="35">
        <v>1</v>
      </c>
      <c r="F73" s="35">
        <f t="shared" si="93"/>
        <v>0</v>
      </c>
      <c r="G73" s="35">
        <f t="shared" si="94"/>
        <v>1</v>
      </c>
      <c r="H73" s="56">
        <f t="shared" si="95"/>
        <v>0</v>
      </c>
      <c r="I73" s="109">
        <v>215229.26008268641</v>
      </c>
      <c r="J73" s="113"/>
      <c r="K73" s="114">
        <f t="shared" si="96"/>
        <v>215229.26008268641</v>
      </c>
      <c r="L73" s="114">
        <f t="shared" si="97"/>
        <v>38741.266814883551</v>
      </c>
      <c r="M73" s="115">
        <f t="shared" si="98"/>
        <v>253970.52689756994</v>
      </c>
      <c r="N73" s="109">
        <f t="shared" si="99"/>
        <v>215229.26008268641</v>
      </c>
      <c r="O73" s="114">
        <f t="shared" si="91"/>
        <v>0</v>
      </c>
      <c r="P73" s="114">
        <f t="shared" si="100"/>
        <v>215229.26008268641</v>
      </c>
      <c r="Q73" s="114">
        <f t="shared" si="101"/>
        <v>38741.266814883551</v>
      </c>
      <c r="R73" s="114">
        <f t="shared" si="102"/>
        <v>253970.52689756994</v>
      </c>
      <c r="S73" s="117">
        <f t="shared" si="103"/>
        <v>0</v>
      </c>
      <c r="T73" s="57"/>
      <c r="U73" s="26" t="str">
        <f t="shared" si="92"/>
        <v>A</v>
      </c>
    </row>
    <row r="74" spans="1:21" s="34" customFormat="1" ht="45" hidden="1">
      <c r="A74" s="91" t="s">
        <v>116</v>
      </c>
      <c r="B74" s="52" t="s">
        <v>117</v>
      </c>
      <c r="C74" s="82" t="s">
        <v>0</v>
      </c>
      <c r="D74" s="11">
        <v>1</v>
      </c>
      <c r="E74" s="35">
        <v>1</v>
      </c>
      <c r="F74" s="35">
        <f t="shared" si="93"/>
        <v>0</v>
      </c>
      <c r="G74" s="35">
        <f t="shared" si="94"/>
        <v>1</v>
      </c>
      <c r="H74" s="56">
        <f t="shared" si="95"/>
        <v>0</v>
      </c>
      <c r="I74" s="109">
        <v>198237.60652837926</v>
      </c>
      <c r="J74" s="113"/>
      <c r="K74" s="114">
        <f t="shared" si="96"/>
        <v>198237.60652837926</v>
      </c>
      <c r="L74" s="114">
        <f t="shared" si="97"/>
        <v>35682.769175108268</v>
      </c>
      <c r="M74" s="115">
        <f t="shared" si="98"/>
        <v>233920.37570348752</v>
      </c>
      <c r="N74" s="109">
        <f t="shared" si="99"/>
        <v>198237.60652837926</v>
      </c>
      <c r="O74" s="114">
        <f t="shared" si="91"/>
        <v>0</v>
      </c>
      <c r="P74" s="114">
        <f t="shared" si="100"/>
        <v>198237.60652837926</v>
      </c>
      <c r="Q74" s="114">
        <f t="shared" si="101"/>
        <v>35682.769175108268</v>
      </c>
      <c r="R74" s="114">
        <f t="shared" si="102"/>
        <v>233920.37570348752</v>
      </c>
      <c r="S74" s="117">
        <f t="shared" si="103"/>
        <v>0</v>
      </c>
      <c r="T74" s="57"/>
      <c r="U74" s="26" t="str">
        <f t="shared" si="92"/>
        <v>A</v>
      </c>
    </row>
    <row r="75" spans="1:21" s="34" customFormat="1" ht="45.75" hidden="1">
      <c r="A75" s="49">
        <v>27.2</v>
      </c>
      <c r="B75" s="92" t="s">
        <v>222</v>
      </c>
      <c r="C75" s="80"/>
      <c r="D75" s="13"/>
      <c r="E75" s="1"/>
      <c r="F75" s="1"/>
      <c r="G75" s="1"/>
      <c r="H75" s="8"/>
      <c r="I75" s="109"/>
      <c r="J75" s="113"/>
      <c r="K75" s="114">
        <f t="shared" si="96"/>
        <v>0</v>
      </c>
      <c r="L75" s="114">
        <f t="shared" si="97"/>
        <v>0</v>
      </c>
      <c r="M75" s="115">
        <f t="shared" si="98"/>
        <v>0</v>
      </c>
      <c r="N75" s="109">
        <f t="shared" si="99"/>
        <v>0</v>
      </c>
      <c r="O75" s="114">
        <f t="shared" si="91"/>
        <v>0</v>
      </c>
      <c r="P75" s="114">
        <f t="shared" si="100"/>
        <v>0</v>
      </c>
      <c r="Q75" s="114">
        <f t="shared" si="101"/>
        <v>0</v>
      </c>
      <c r="R75" s="114">
        <f t="shared" si="102"/>
        <v>0</v>
      </c>
      <c r="S75" s="117">
        <f t="shared" si="103"/>
        <v>0</v>
      </c>
      <c r="T75" s="57"/>
      <c r="U75" s="26" t="str">
        <f t="shared" si="92"/>
        <v>A</v>
      </c>
    </row>
    <row r="76" spans="1:21" s="34" customFormat="1" ht="75" hidden="1">
      <c r="A76" s="20" t="s">
        <v>118</v>
      </c>
      <c r="B76" s="52" t="s">
        <v>119</v>
      </c>
      <c r="C76" s="82" t="s">
        <v>99</v>
      </c>
      <c r="D76" s="19">
        <v>146</v>
      </c>
      <c r="E76" s="35">
        <v>146</v>
      </c>
      <c r="F76" s="35">
        <f t="shared" ref="F76:F88" si="104">E76-D76</f>
        <v>0</v>
      </c>
      <c r="G76" s="35">
        <f t="shared" ref="G76:G88" si="105">IF(F76=0,D76,IF(F76&lt;0,E76, ROUNDDOWN(D76*1.25,2)))</f>
        <v>146</v>
      </c>
      <c r="H76" s="56">
        <f t="shared" ref="H76:H88" si="106">E76-G76</f>
        <v>0</v>
      </c>
      <c r="I76" s="109">
        <v>22754.771439112039</v>
      </c>
      <c r="J76" s="113"/>
      <c r="K76" s="114">
        <f t="shared" si="96"/>
        <v>3322196.6301103579</v>
      </c>
      <c r="L76" s="114">
        <f t="shared" si="97"/>
        <v>597995.39341986435</v>
      </c>
      <c r="M76" s="115">
        <f t="shared" si="98"/>
        <v>3920192.0235302225</v>
      </c>
      <c r="N76" s="109">
        <f t="shared" si="99"/>
        <v>3322196.6301103579</v>
      </c>
      <c r="O76" s="114">
        <f t="shared" si="91"/>
        <v>0</v>
      </c>
      <c r="P76" s="114">
        <f t="shared" si="100"/>
        <v>3322196.6301103579</v>
      </c>
      <c r="Q76" s="114">
        <f t="shared" si="101"/>
        <v>597995.39341986435</v>
      </c>
      <c r="R76" s="114">
        <f t="shared" si="102"/>
        <v>3920192.0235302225</v>
      </c>
      <c r="S76" s="117">
        <f t="shared" si="103"/>
        <v>0</v>
      </c>
      <c r="T76" s="57"/>
      <c r="U76" s="26" t="str">
        <f t="shared" si="92"/>
        <v>A</v>
      </c>
    </row>
    <row r="77" spans="1:21" s="34" customFormat="1" ht="75" hidden="1">
      <c r="A77" s="20" t="s">
        <v>120</v>
      </c>
      <c r="B77" s="52" t="s">
        <v>121</v>
      </c>
      <c r="C77" s="82" t="s">
        <v>99</v>
      </c>
      <c r="D77" s="19">
        <v>146</v>
      </c>
      <c r="E77" s="35">
        <v>146</v>
      </c>
      <c r="F77" s="35">
        <f t="shared" si="104"/>
        <v>0</v>
      </c>
      <c r="G77" s="35">
        <f t="shared" si="105"/>
        <v>146</v>
      </c>
      <c r="H77" s="56">
        <f t="shared" si="106"/>
        <v>0</v>
      </c>
      <c r="I77" s="109">
        <v>21622.324214450706</v>
      </c>
      <c r="J77" s="113"/>
      <c r="K77" s="114">
        <f t="shared" si="96"/>
        <v>3156859.335309803</v>
      </c>
      <c r="L77" s="114">
        <f t="shared" si="97"/>
        <v>568234.68035576458</v>
      </c>
      <c r="M77" s="115">
        <f t="shared" si="98"/>
        <v>3725094.0156655675</v>
      </c>
      <c r="N77" s="109">
        <f t="shared" si="99"/>
        <v>3156859.335309803</v>
      </c>
      <c r="O77" s="114">
        <f t="shared" si="91"/>
        <v>0</v>
      </c>
      <c r="P77" s="114">
        <f t="shared" si="100"/>
        <v>3156859.335309803</v>
      </c>
      <c r="Q77" s="114">
        <f t="shared" si="101"/>
        <v>568234.68035576458</v>
      </c>
      <c r="R77" s="114">
        <f t="shared" si="102"/>
        <v>3725094.0156655675</v>
      </c>
      <c r="S77" s="117">
        <f t="shared" si="103"/>
        <v>0</v>
      </c>
      <c r="T77" s="57"/>
      <c r="U77" s="26" t="str">
        <f t="shared" si="92"/>
        <v>A</v>
      </c>
    </row>
    <row r="78" spans="1:21" s="34" customFormat="1" ht="165.75" hidden="1">
      <c r="A78" s="93">
        <v>29</v>
      </c>
      <c r="B78" s="52" t="s">
        <v>223</v>
      </c>
      <c r="C78" s="83" t="s">
        <v>9</v>
      </c>
      <c r="D78" s="20">
        <v>1</v>
      </c>
      <c r="E78" s="35">
        <v>1</v>
      </c>
      <c r="F78" s="35">
        <f t="shared" si="104"/>
        <v>0</v>
      </c>
      <c r="G78" s="35">
        <f t="shared" si="105"/>
        <v>1</v>
      </c>
      <c r="H78" s="56">
        <f t="shared" si="106"/>
        <v>0</v>
      </c>
      <c r="I78" s="109">
        <v>1132783.4971996602</v>
      </c>
      <c r="J78" s="113"/>
      <c r="K78" s="114">
        <f t="shared" si="96"/>
        <v>1132783.4971996602</v>
      </c>
      <c r="L78" s="114">
        <f t="shared" si="97"/>
        <v>203901.02949593883</v>
      </c>
      <c r="M78" s="115">
        <f t="shared" si="98"/>
        <v>1336684.5266955991</v>
      </c>
      <c r="N78" s="109">
        <f t="shared" si="99"/>
        <v>1132783.4971996602</v>
      </c>
      <c r="O78" s="114">
        <f t="shared" si="91"/>
        <v>0</v>
      </c>
      <c r="P78" s="114">
        <f t="shared" si="100"/>
        <v>1132783.4971996602</v>
      </c>
      <c r="Q78" s="114">
        <f t="shared" si="101"/>
        <v>203901.02949593883</v>
      </c>
      <c r="R78" s="114">
        <f t="shared" si="102"/>
        <v>1336684.5266955991</v>
      </c>
      <c r="S78" s="117">
        <f t="shared" si="103"/>
        <v>0</v>
      </c>
      <c r="T78" s="57"/>
      <c r="U78" s="26" t="str">
        <f t="shared" si="92"/>
        <v>A</v>
      </c>
    </row>
    <row r="79" spans="1:21" s="34" customFormat="1" ht="135.75" hidden="1">
      <c r="A79" s="94">
        <v>30</v>
      </c>
      <c r="B79" s="52" t="s">
        <v>224</v>
      </c>
      <c r="C79" s="84" t="s">
        <v>9</v>
      </c>
      <c r="D79" s="20">
        <v>1</v>
      </c>
      <c r="E79" s="35">
        <v>1</v>
      </c>
      <c r="F79" s="35">
        <f t="shared" si="104"/>
        <v>0</v>
      </c>
      <c r="G79" s="35">
        <f t="shared" si="105"/>
        <v>1</v>
      </c>
      <c r="H79" s="56">
        <f t="shared" si="106"/>
        <v>0</v>
      </c>
      <c r="I79" s="109">
        <v>1132783.4971996602</v>
      </c>
      <c r="J79" s="113"/>
      <c r="K79" s="114">
        <f t="shared" si="96"/>
        <v>1132783.4971996602</v>
      </c>
      <c r="L79" s="114">
        <f t="shared" si="97"/>
        <v>203901.02949593883</v>
      </c>
      <c r="M79" s="115">
        <f t="shared" si="98"/>
        <v>1336684.5266955991</v>
      </c>
      <c r="N79" s="109">
        <f t="shared" si="99"/>
        <v>1132783.4971996602</v>
      </c>
      <c r="O79" s="114">
        <f t="shared" si="91"/>
        <v>0</v>
      </c>
      <c r="P79" s="114">
        <f t="shared" si="100"/>
        <v>1132783.4971996602</v>
      </c>
      <c r="Q79" s="114">
        <f t="shared" si="101"/>
        <v>203901.02949593883</v>
      </c>
      <c r="R79" s="114">
        <f t="shared" si="102"/>
        <v>1336684.5266955991</v>
      </c>
      <c r="S79" s="117">
        <f t="shared" si="103"/>
        <v>0</v>
      </c>
      <c r="T79" s="57"/>
      <c r="U79" s="26" t="str">
        <f t="shared" si="92"/>
        <v>A</v>
      </c>
    </row>
    <row r="80" spans="1:21" s="34" customFormat="1" ht="60" hidden="1">
      <c r="A80" s="110" t="s">
        <v>228</v>
      </c>
      <c r="B80" s="111" t="s">
        <v>229</v>
      </c>
      <c r="C80" s="84" t="s">
        <v>18</v>
      </c>
      <c r="D80" s="20">
        <v>0</v>
      </c>
      <c r="E80" s="107">
        <v>0</v>
      </c>
      <c r="F80" s="35">
        <f>E80-D80</f>
        <v>0</v>
      </c>
      <c r="G80" s="35">
        <f>IF(F80=0,D80,IF(F80&lt;0,E80, ROUNDDOWN(D80*1.25,2)))</f>
        <v>0</v>
      </c>
      <c r="H80" s="56">
        <f>E80-G80</f>
        <v>0</v>
      </c>
      <c r="I80" s="109">
        <v>1500</v>
      </c>
      <c r="J80" s="108">
        <v>0</v>
      </c>
      <c r="K80" s="114">
        <f>I80*D80</f>
        <v>0</v>
      </c>
      <c r="L80" s="114">
        <f>K80*0.18</f>
        <v>0</v>
      </c>
      <c r="M80" s="115">
        <f>K80+L80</f>
        <v>0</v>
      </c>
      <c r="N80" s="109">
        <f>I80*G80</f>
        <v>0</v>
      </c>
      <c r="O80" s="114">
        <f t="shared" si="91"/>
        <v>0</v>
      </c>
      <c r="P80" s="114">
        <f>N80+O80</f>
        <v>0</v>
      </c>
      <c r="Q80" s="114">
        <f>P80*0.18</f>
        <v>0</v>
      </c>
      <c r="R80" s="114">
        <f>Q80+P80</f>
        <v>0</v>
      </c>
      <c r="S80" s="117">
        <f>R80-M80</f>
        <v>0</v>
      </c>
      <c r="T80" s="60" t="s">
        <v>230</v>
      </c>
      <c r="U80" s="26" t="str">
        <f>IF(M80=R80,"A","B")</f>
        <v>A</v>
      </c>
    </row>
    <row r="81" spans="1:21" s="34" customFormat="1" ht="47.25" hidden="1">
      <c r="A81" s="110" t="s">
        <v>122</v>
      </c>
      <c r="B81" s="111" t="s">
        <v>123</v>
      </c>
      <c r="C81" s="84" t="s">
        <v>124</v>
      </c>
      <c r="D81" s="20">
        <v>0</v>
      </c>
      <c r="E81" s="107">
        <v>0</v>
      </c>
      <c r="F81" s="35">
        <f t="shared" si="104"/>
        <v>0</v>
      </c>
      <c r="G81" s="35">
        <f t="shared" si="105"/>
        <v>0</v>
      </c>
      <c r="H81" s="56">
        <f t="shared" si="106"/>
        <v>0</v>
      </c>
      <c r="I81" s="109">
        <f>1.15*123050</f>
        <v>141507.5</v>
      </c>
      <c r="J81" s="113"/>
      <c r="K81" s="114">
        <f t="shared" si="96"/>
        <v>0</v>
      </c>
      <c r="L81" s="114">
        <f t="shared" si="97"/>
        <v>0</v>
      </c>
      <c r="M81" s="115">
        <f t="shared" si="98"/>
        <v>0</v>
      </c>
      <c r="N81" s="109">
        <f t="shared" si="99"/>
        <v>0</v>
      </c>
      <c r="O81" s="114">
        <f t="shared" si="91"/>
        <v>0</v>
      </c>
      <c r="P81" s="114">
        <f t="shared" si="100"/>
        <v>0</v>
      </c>
      <c r="Q81" s="114">
        <f t="shared" si="101"/>
        <v>0</v>
      </c>
      <c r="R81" s="114">
        <f t="shared" si="102"/>
        <v>0</v>
      </c>
      <c r="S81" s="117">
        <f t="shared" si="103"/>
        <v>0</v>
      </c>
      <c r="T81" s="201" t="s">
        <v>231</v>
      </c>
      <c r="U81" s="26" t="str">
        <f t="shared" si="92"/>
        <v>A</v>
      </c>
    </row>
    <row r="82" spans="1:21" s="34" customFormat="1" ht="47.25" hidden="1">
      <c r="A82" s="110" t="s">
        <v>122</v>
      </c>
      <c r="B82" s="111" t="s">
        <v>125</v>
      </c>
      <c r="C82" s="84" t="s">
        <v>124</v>
      </c>
      <c r="D82" s="20">
        <v>0</v>
      </c>
      <c r="E82" s="107">
        <v>0</v>
      </c>
      <c r="F82" s="35">
        <f t="shared" si="104"/>
        <v>0</v>
      </c>
      <c r="G82" s="35">
        <f t="shared" si="105"/>
        <v>0</v>
      </c>
      <c r="H82" s="56">
        <f t="shared" si="106"/>
        <v>0</v>
      </c>
      <c r="I82" s="109">
        <f>1.15*96400</f>
        <v>110859.99999999999</v>
      </c>
      <c r="J82" s="113"/>
      <c r="K82" s="114">
        <f t="shared" si="96"/>
        <v>0</v>
      </c>
      <c r="L82" s="114">
        <f t="shared" si="97"/>
        <v>0</v>
      </c>
      <c r="M82" s="115">
        <f t="shared" si="98"/>
        <v>0</v>
      </c>
      <c r="N82" s="109">
        <f t="shared" si="99"/>
        <v>0</v>
      </c>
      <c r="O82" s="114">
        <f t="shared" si="91"/>
        <v>0</v>
      </c>
      <c r="P82" s="114">
        <f t="shared" si="100"/>
        <v>0</v>
      </c>
      <c r="Q82" s="114">
        <f t="shared" si="101"/>
        <v>0</v>
      </c>
      <c r="R82" s="114">
        <f t="shared" si="102"/>
        <v>0</v>
      </c>
      <c r="S82" s="117">
        <f t="shared" si="103"/>
        <v>0</v>
      </c>
      <c r="T82" s="202"/>
      <c r="U82" s="26" t="str">
        <f t="shared" si="92"/>
        <v>A</v>
      </c>
    </row>
    <row r="83" spans="1:21" s="34" customFormat="1" ht="47.25" hidden="1">
      <c r="A83" s="110" t="s">
        <v>122</v>
      </c>
      <c r="B83" s="111" t="s">
        <v>126</v>
      </c>
      <c r="C83" s="84" t="s">
        <v>124</v>
      </c>
      <c r="D83" s="20">
        <v>0</v>
      </c>
      <c r="E83" s="107">
        <v>0</v>
      </c>
      <c r="F83" s="35">
        <f t="shared" si="104"/>
        <v>0</v>
      </c>
      <c r="G83" s="35">
        <f t="shared" si="105"/>
        <v>0</v>
      </c>
      <c r="H83" s="56">
        <f t="shared" si="106"/>
        <v>0</v>
      </c>
      <c r="I83" s="109">
        <f>1.15*96000</f>
        <v>110399.99999999999</v>
      </c>
      <c r="J83" s="113"/>
      <c r="K83" s="114">
        <f t="shared" si="96"/>
        <v>0</v>
      </c>
      <c r="L83" s="114">
        <f t="shared" si="97"/>
        <v>0</v>
      </c>
      <c r="M83" s="115">
        <f t="shared" si="98"/>
        <v>0</v>
      </c>
      <c r="N83" s="109">
        <f t="shared" si="99"/>
        <v>0</v>
      </c>
      <c r="O83" s="114">
        <f t="shared" si="91"/>
        <v>0</v>
      </c>
      <c r="P83" s="114">
        <f t="shared" si="100"/>
        <v>0</v>
      </c>
      <c r="Q83" s="114">
        <f t="shared" si="101"/>
        <v>0</v>
      </c>
      <c r="R83" s="114">
        <f t="shared" si="102"/>
        <v>0</v>
      </c>
      <c r="S83" s="117">
        <f t="shared" si="103"/>
        <v>0</v>
      </c>
      <c r="T83" s="202"/>
      <c r="U83" s="26" t="str">
        <f t="shared" si="92"/>
        <v>A</v>
      </c>
    </row>
    <row r="84" spans="1:21" s="34" customFormat="1" ht="47.25" hidden="1">
      <c r="A84" s="110" t="s">
        <v>122</v>
      </c>
      <c r="B84" s="111" t="s">
        <v>127</v>
      </c>
      <c r="C84" s="84" t="s">
        <v>124</v>
      </c>
      <c r="D84" s="20">
        <v>0</v>
      </c>
      <c r="E84" s="107">
        <v>0</v>
      </c>
      <c r="F84" s="35">
        <f t="shared" si="104"/>
        <v>0</v>
      </c>
      <c r="G84" s="35">
        <f t="shared" si="105"/>
        <v>0</v>
      </c>
      <c r="H84" s="56">
        <f t="shared" si="106"/>
        <v>0</v>
      </c>
      <c r="I84" s="109">
        <f>1.15*30550</f>
        <v>35132.5</v>
      </c>
      <c r="J84" s="113"/>
      <c r="K84" s="114">
        <f t="shared" si="96"/>
        <v>0</v>
      </c>
      <c r="L84" s="114">
        <f t="shared" si="97"/>
        <v>0</v>
      </c>
      <c r="M84" s="115">
        <f t="shared" si="98"/>
        <v>0</v>
      </c>
      <c r="N84" s="109">
        <f t="shared" si="99"/>
        <v>0</v>
      </c>
      <c r="O84" s="114">
        <f t="shared" si="91"/>
        <v>0</v>
      </c>
      <c r="P84" s="114">
        <f t="shared" si="100"/>
        <v>0</v>
      </c>
      <c r="Q84" s="114">
        <f t="shared" si="101"/>
        <v>0</v>
      </c>
      <c r="R84" s="114">
        <f t="shared" si="102"/>
        <v>0</v>
      </c>
      <c r="S84" s="117">
        <f t="shared" si="103"/>
        <v>0</v>
      </c>
      <c r="T84" s="202"/>
      <c r="U84" s="26" t="str">
        <f t="shared" si="92"/>
        <v>A</v>
      </c>
    </row>
    <row r="85" spans="1:21" s="34" customFormat="1" ht="47.25" hidden="1">
      <c r="A85" s="110" t="s">
        <v>122</v>
      </c>
      <c r="B85" s="111" t="s">
        <v>128</v>
      </c>
      <c r="C85" s="84" t="s">
        <v>124</v>
      </c>
      <c r="D85" s="20">
        <v>0</v>
      </c>
      <c r="E85" s="107">
        <v>0</v>
      </c>
      <c r="F85" s="35">
        <f t="shared" si="104"/>
        <v>0</v>
      </c>
      <c r="G85" s="35">
        <f t="shared" si="105"/>
        <v>0</v>
      </c>
      <c r="H85" s="56">
        <f t="shared" si="106"/>
        <v>0</v>
      </c>
      <c r="I85" s="109">
        <f>1.15*30950</f>
        <v>35592.5</v>
      </c>
      <c r="J85" s="113"/>
      <c r="K85" s="114">
        <f t="shared" si="96"/>
        <v>0</v>
      </c>
      <c r="L85" s="114">
        <f t="shared" si="97"/>
        <v>0</v>
      </c>
      <c r="M85" s="115">
        <f t="shared" si="98"/>
        <v>0</v>
      </c>
      <c r="N85" s="109">
        <f t="shared" si="99"/>
        <v>0</v>
      </c>
      <c r="O85" s="114">
        <f t="shared" si="91"/>
        <v>0</v>
      </c>
      <c r="P85" s="114">
        <f t="shared" si="100"/>
        <v>0</v>
      </c>
      <c r="Q85" s="114">
        <f t="shared" si="101"/>
        <v>0</v>
      </c>
      <c r="R85" s="114">
        <f t="shared" si="102"/>
        <v>0</v>
      </c>
      <c r="S85" s="117">
        <f t="shared" si="103"/>
        <v>0</v>
      </c>
      <c r="T85" s="202"/>
      <c r="U85" s="26" t="str">
        <f t="shared" si="92"/>
        <v>A</v>
      </c>
    </row>
    <row r="86" spans="1:21" s="34" customFormat="1" ht="47.25" hidden="1">
      <c r="A86" s="110" t="s">
        <v>122</v>
      </c>
      <c r="B86" s="111" t="s">
        <v>129</v>
      </c>
      <c r="C86" s="84" t="s">
        <v>124</v>
      </c>
      <c r="D86" s="20">
        <v>0</v>
      </c>
      <c r="E86" s="107">
        <v>0</v>
      </c>
      <c r="F86" s="35">
        <f t="shared" si="104"/>
        <v>0</v>
      </c>
      <c r="G86" s="35">
        <f t="shared" si="105"/>
        <v>0</v>
      </c>
      <c r="H86" s="56">
        <f t="shared" si="106"/>
        <v>0</v>
      </c>
      <c r="I86" s="109">
        <f>1.15*30550</f>
        <v>35132.5</v>
      </c>
      <c r="J86" s="113"/>
      <c r="K86" s="114">
        <f t="shared" si="96"/>
        <v>0</v>
      </c>
      <c r="L86" s="114">
        <f t="shared" si="97"/>
        <v>0</v>
      </c>
      <c r="M86" s="115">
        <f t="shared" si="98"/>
        <v>0</v>
      </c>
      <c r="N86" s="109">
        <f t="shared" si="99"/>
        <v>0</v>
      </c>
      <c r="O86" s="114">
        <f t="shared" si="91"/>
        <v>0</v>
      </c>
      <c r="P86" s="114">
        <f t="shared" si="100"/>
        <v>0</v>
      </c>
      <c r="Q86" s="114">
        <f t="shared" si="101"/>
        <v>0</v>
      </c>
      <c r="R86" s="114">
        <f t="shared" si="102"/>
        <v>0</v>
      </c>
      <c r="S86" s="117">
        <f t="shared" si="103"/>
        <v>0</v>
      </c>
      <c r="T86" s="203"/>
      <c r="U86" s="26" t="str">
        <f t="shared" si="92"/>
        <v>A</v>
      </c>
    </row>
    <row r="87" spans="1:21" s="34" customFormat="1" ht="47.25" hidden="1">
      <c r="A87" s="110" t="s">
        <v>122</v>
      </c>
      <c r="B87" s="111" t="s">
        <v>130</v>
      </c>
      <c r="C87" s="84" t="s">
        <v>124</v>
      </c>
      <c r="D87" s="20">
        <v>0</v>
      </c>
      <c r="E87" s="107">
        <v>0</v>
      </c>
      <c r="F87" s="35">
        <f t="shared" si="104"/>
        <v>0</v>
      </c>
      <c r="G87" s="35">
        <f t="shared" si="105"/>
        <v>0</v>
      </c>
      <c r="H87" s="56">
        <f t="shared" si="106"/>
        <v>0</v>
      </c>
      <c r="I87" s="109">
        <f>1.15*985</f>
        <v>1132.75</v>
      </c>
      <c r="J87" s="113"/>
      <c r="K87" s="114">
        <f t="shared" si="96"/>
        <v>0</v>
      </c>
      <c r="L87" s="114">
        <f t="shared" si="97"/>
        <v>0</v>
      </c>
      <c r="M87" s="115">
        <f t="shared" si="98"/>
        <v>0</v>
      </c>
      <c r="N87" s="109">
        <f t="shared" si="99"/>
        <v>0</v>
      </c>
      <c r="O87" s="114">
        <f t="shared" si="91"/>
        <v>0</v>
      </c>
      <c r="P87" s="114">
        <f t="shared" si="100"/>
        <v>0</v>
      </c>
      <c r="Q87" s="114">
        <f t="shared" si="101"/>
        <v>0</v>
      </c>
      <c r="R87" s="114">
        <f t="shared" si="102"/>
        <v>0</v>
      </c>
      <c r="S87" s="117">
        <f t="shared" si="103"/>
        <v>0</v>
      </c>
      <c r="T87" s="199" t="s">
        <v>232</v>
      </c>
      <c r="U87" s="26" t="str">
        <f t="shared" si="92"/>
        <v>A</v>
      </c>
    </row>
    <row r="88" spans="1:21" s="34" customFormat="1" ht="60" hidden="1">
      <c r="A88" s="110" t="s">
        <v>131</v>
      </c>
      <c r="B88" s="112" t="s">
        <v>132</v>
      </c>
      <c r="C88" s="47" t="s">
        <v>9</v>
      </c>
      <c r="D88" s="11">
        <v>0</v>
      </c>
      <c r="E88" s="107">
        <v>0</v>
      </c>
      <c r="F88" s="35">
        <f t="shared" si="104"/>
        <v>0</v>
      </c>
      <c r="G88" s="35">
        <f t="shared" si="105"/>
        <v>0</v>
      </c>
      <c r="H88" s="56">
        <f t="shared" si="106"/>
        <v>0</v>
      </c>
      <c r="I88" s="109">
        <f>1.15*278000</f>
        <v>319700</v>
      </c>
      <c r="J88" s="113"/>
      <c r="K88" s="114">
        <f t="shared" si="96"/>
        <v>0</v>
      </c>
      <c r="L88" s="114">
        <f t="shared" si="97"/>
        <v>0</v>
      </c>
      <c r="M88" s="115">
        <f t="shared" si="98"/>
        <v>0</v>
      </c>
      <c r="N88" s="109">
        <f t="shared" si="99"/>
        <v>0</v>
      </c>
      <c r="O88" s="114">
        <f t="shared" si="91"/>
        <v>0</v>
      </c>
      <c r="P88" s="114">
        <f t="shared" si="100"/>
        <v>0</v>
      </c>
      <c r="Q88" s="114">
        <f t="shared" si="101"/>
        <v>0</v>
      </c>
      <c r="R88" s="114">
        <f t="shared" si="102"/>
        <v>0</v>
      </c>
      <c r="S88" s="117">
        <f t="shared" si="103"/>
        <v>0</v>
      </c>
      <c r="T88" s="200"/>
      <c r="U88" s="26" t="str">
        <f t="shared" si="92"/>
        <v>A</v>
      </c>
    </row>
    <row r="89" spans="1:21" ht="30.75" hidden="1">
      <c r="A89" s="14">
        <v>2.2000000000000002</v>
      </c>
      <c r="B89" s="44" t="s">
        <v>134</v>
      </c>
      <c r="C89" s="85" t="s">
        <v>2</v>
      </c>
      <c r="D89" s="15">
        <v>1</v>
      </c>
      <c r="E89" s="2">
        <v>1</v>
      </c>
      <c r="F89" s="35">
        <f t="shared" ref="F89:F97" si="107">E89-D89</f>
        <v>0</v>
      </c>
      <c r="G89" s="35">
        <f t="shared" ref="G89:G106" si="108">IF(E89&lt;=D89,E89,IF(E89&gt;=1.25*D89,ROUNDDOWN(1.25*D89,0),E89))</f>
        <v>1</v>
      </c>
      <c r="H89" s="56">
        <f t="shared" ref="H89:H97" si="109">E89-G89</f>
        <v>0</v>
      </c>
      <c r="I89" s="109">
        <v>283195.87429991504</v>
      </c>
      <c r="J89" s="113"/>
      <c r="K89" s="114">
        <f t="shared" ref="K89:K97" si="110">I89*D89</f>
        <v>283195.87429991504</v>
      </c>
      <c r="L89" s="114">
        <f t="shared" ref="L89:L97" si="111">K89*0.18</f>
        <v>50975.257373984707</v>
      </c>
      <c r="M89" s="115">
        <f t="shared" ref="M89:M97" si="112">K89+L89</f>
        <v>334171.13167389977</v>
      </c>
      <c r="N89" s="109">
        <f t="shared" ref="N89:N97" si="113">I89*G89</f>
        <v>283195.87429991504</v>
      </c>
      <c r="O89" s="114">
        <f t="shared" ref="O89:O111" si="114">J89*H89</f>
        <v>0</v>
      </c>
      <c r="P89" s="114">
        <f t="shared" ref="P89:P97" si="115">N89+O89</f>
        <v>283195.87429991504</v>
      </c>
      <c r="Q89" s="114">
        <f t="shared" ref="Q89:Q97" si="116">P89*0.18</f>
        <v>50975.257373984707</v>
      </c>
      <c r="R89" s="114">
        <f t="shared" ref="R89:R97" si="117">Q89+P89</f>
        <v>334171.13167389977</v>
      </c>
      <c r="S89" s="117">
        <f t="shared" ref="S89:S97" si="118">R89-M89</f>
        <v>0</v>
      </c>
      <c r="T89" s="57"/>
      <c r="U89" s="26" t="str">
        <f t="shared" ref="U89:U111" si="119">IF(M89=R89,"A","B")</f>
        <v>A</v>
      </c>
    </row>
    <row r="90" spans="1:21" hidden="1">
      <c r="A90" s="14" t="s">
        <v>29</v>
      </c>
      <c r="B90" s="45" t="s">
        <v>25</v>
      </c>
      <c r="C90" s="85" t="s">
        <v>9</v>
      </c>
      <c r="D90" s="15">
        <v>1</v>
      </c>
      <c r="E90" s="2">
        <v>1</v>
      </c>
      <c r="F90" s="35">
        <f t="shared" si="107"/>
        <v>0</v>
      </c>
      <c r="G90" s="35">
        <f t="shared" si="108"/>
        <v>1</v>
      </c>
      <c r="H90" s="56">
        <f t="shared" si="109"/>
        <v>0</v>
      </c>
      <c r="I90" s="109">
        <v>1246061.8469196262</v>
      </c>
      <c r="J90" s="113"/>
      <c r="K90" s="114">
        <f t="shared" si="110"/>
        <v>1246061.8469196262</v>
      </c>
      <c r="L90" s="114">
        <f t="shared" si="111"/>
        <v>224291.13244553271</v>
      </c>
      <c r="M90" s="115">
        <f t="shared" si="112"/>
        <v>1470352.9793651588</v>
      </c>
      <c r="N90" s="109">
        <f t="shared" si="113"/>
        <v>1246061.8469196262</v>
      </c>
      <c r="O90" s="114">
        <f t="shared" si="114"/>
        <v>0</v>
      </c>
      <c r="P90" s="114">
        <f t="shared" si="115"/>
        <v>1246061.8469196262</v>
      </c>
      <c r="Q90" s="114">
        <f t="shared" si="116"/>
        <v>224291.13244553271</v>
      </c>
      <c r="R90" s="114">
        <f t="shared" si="117"/>
        <v>1470352.9793651588</v>
      </c>
      <c r="S90" s="117">
        <f t="shared" si="118"/>
        <v>0</v>
      </c>
      <c r="T90" s="57"/>
      <c r="U90" s="26" t="str">
        <f t="shared" si="119"/>
        <v>A</v>
      </c>
    </row>
    <row r="91" spans="1:21" ht="45" hidden="1">
      <c r="A91" s="14">
        <v>3.2</v>
      </c>
      <c r="B91" s="45" t="s">
        <v>135</v>
      </c>
      <c r="C91" s="85" t="s">
        <v>3</v>
      </c>
      <c r="D91" s="15">
        <v>70</v>
      </c>
      <c r="E91" s="2">
        <v>70</v>
      </c>
      <c r="F91" s="35">
        <f t="shared" si="107"/>
        <v>0</v>
      </c>
      <c r="G91" s="35">
        <f t="shared" si="108"/>
        <v>70</v>
      </c>
      <c r="H91" s="56">
        <f t="shared" si="109"/>
        <v>0</v>
      </c>
      <c r="I91" s="109">
        <v>24695.261792636524</v>
      </c>
      <c r="J91" s="113"/>
      <c r="K91" s="114">
        <f t="shared" si="110"/>
        <v>1728668.3254845566</v>
      </c>
      <c r="L91" s="114">
        <f t="shared" si="111"/>
        <v>311160.2985872202</v>
      </c>
      <c r="M91" s="115">
        <f t="shared" si="112"/>
        <v>2039828.6240717769</v>
      </c>
      <c r="N91" s="109">
        <f t="shared" si="113"/>
        <v>1728668.3254845566</v>
      </c>
      <c r="O91" s="114">
        <f t="shared" si="114"/>
        <v>0</v>
      </c>
      <c r="P91" s="114">
        <f t="shared" si="115"/>
        <v>1728668.3254845566</v>
      </c>
      <c r="Q91" s="114">
        <f t="shared" si="116"/>
        <v>311160.2985872202</v>
      </c>
      <c r="R91" s="114">
        <f t="shared" si="117"/>
        <v>2039828.6240717769</v>
      </c>
      <c r="S91" s="117">
        <f t="shared" si="118"/>
        <v>0</v>
      </c>
      <c r="T91" s="57"/>
      <c r="U91" s="26" t="str">
        <f t="shared" si="119"/>
        <v>A</v>
      </c>
    </row>
    <row r="92" spans="1:21" hidden="1">
      <c r="A92" s="14" t="s">
        <v>136</v>
      </c>
      <c r="B92" s="45" t="s">
        <v>62</v>
      </c>
      <c r="C92" s="85" t="s">
        <v>63</v>
      </c>
      <c r="D92" s="15">
        <v>1</v>
      </c>
      <c r="E92" s="2">
        <v>1</v>
      </c>
      <c r="F92" s="35">
        <f t="shared" si="107"/>
        <v>0</v>
      </c>
      <c r="G92" s="35">
        <f t="shared" si="108"/>
        <v>1</v>
      </c>
      <c r="H92" s="56">
        <f t="shared" si="109"/>
        <v>0</v>
      </c>
      <c r="I92" s="109">
        <v>3212664.7520821095</v>
      </c>
      <c r="J92" s="113"/>
      <c r="K92" s="114">
        <f t="shared" si="110"/>
        <v>3212664.7520821095</v>
      </c>
      <c r="L92" s="114">
        <f t="shared" si="111"/>
        <v>578279.65537477972</v>
      </c>
      <c r="M92" s="115">
        <f t="shared" si="112"/>
        <v>3790944.4074568893</v>
      </c>
      <c r="N92" s="109">
        <f t="shared" si="113"/>
        <v>3212664.7520821095</v>
      </c>
      <c r="O92" s="114">
        <f t="shared" si="114"/>
        <v>0</v>
      </c>
      <c r="P92" s="114">
        <f t="shared" si="115"/>
        <v>3212664.7520821095</v>
      </c>
      <c r="Q92" s="114">
        <f t="shared" si="116"/>
        <v>578279.65537477972</v>
      </c>
      <c r="R92" s="114">
        <f t="shared" si="117"/>
        <v>3790944.4074568893</v>
      </c>
      <c r="S92" s="117">
        <f t="shared" si="118"/>
        <v>0</v>
      </c>
      <c r="T92" s="57"/>
      <c r="U92" s="26" t="str">
        <f t="shared" si="119"/>
        <v>A</v>
      </c>
    </row>
    <row r="93" spans="1:21" hidden="1">
      <c r="A93" s="14" t="s">
        <v>35</v>
      </c>
      <c r="B93" s="45" t="s">
        <v>64</v>
      </c>
      <c r="C93" s="85" t="s">
        <v>63</v>
      </c>
      <c r="D93" s="15">
        <v>1</v>
      </c>
      <c r="E93" s="2">
        <v>1</v>
      </c>
      <c r="F93" s="35">
        <f t="shared" si="107"/>
        <v>0</v>
      </c>
      <c r="G93" s="35">
        <f t="shared" si="108"/>
        <v>1</v>
      </c>
      <c r="H93" s="56">
        <f t="shared" si="109"/>
        <v>0</v>
      </c>
      <c r="I93" s="109">
        <v>481900.30623444292</v>
      </c>
      <c r="J93" s="113"/>
      <c r="K93" s="114">
        <f t="shared" si="110"/>
        <v>481900.30623444292</v>
      </c>
      <c r="L93" s="114">
        <f t="shared" si="111"/>
        <v>86742.055122199716</v>
      </c>
      <c r="M93" s="115">
        <f t="shared" si="112"/>
        <v>568642.36135664268</v>
      </c>
      <c r="N93" s="109">
        <f t="shared" si="113"/>
        <v>481900.30623444292</v>
      </c>
      <c r="O93" s="114">
        <f t="shared" si="114"/>
        <v>0</v>
      </c>
      <c r="P93" s="114">
        <f t="shared" si="115"/>
        <v>481900.30623444292</v>
      </c>
      <c r="Q93" s="114">
        <f t="shared" si="116"/>
        <v>86742.055122199716</v>
      </c>
      <c r="R93" s="114">
        <f t="shared" si="117"/>
        <v>568642.36135664268</v>
      </c>
      <c r="S93" s="117">
        <f t="shared" si="118"/>
        <v>0</v>
      </c>
      <c r="T93" s="57"/>
      <c r="U93" s="26" t="str">
        <f t="shared" si="119"/>
        <v>A</v>
      </c>
    </row>
    <row r="94" spans="1:21" hidden="1">
      <c r="A94" s="14" t="s">
        <v>36</v>
      </c>
      <c r="B94" s="45" t="s">
        <v>65</v>
      </c>
      <c r="C94" s="85" t="s">
        <v>63</v>
      </c>
      <c r="D94" s="15">
        <v>1</v>
      </c>
      <c r="E94" s="2">
        <v>1</v>
      </c>
      <c r="F94" s="35">
        <f t="shared" si="107"/>
        <v>0</v>
      </c>
      <c r="G94" s="35">
        <f t="shared" si="108"/>
        <v>1</v>
      </c>
      <c r="H94" s="56">
        <f t="shared" si="109"/>
        <v>0</v>
      </c>
      <c r="I94" s="109">
        <v>160633.43541148098</v>
      </c>
      <c r="J94" s="113"/>
      <c r="K94" s="114">
        <f t="shared" si="110"/>
        <v>160633.43541148098</v>
      </c>
      <c r="L94" s="114">
        <f t="shared" si="111"/>
        <v>28914.018374066574</v>
      </c>
      <c r="M94" s="115">
        <f t="shared" si="112"/>
        <v>189547.45378554755</v>
      </c>
      <c r="N94" s="109">
        <f t="shared" si="113"/>
        <v>160633.43541148098</v>
      </c>
      <c r="O94" s="114">
        <f t="shared" si="114"/>
        <v>0</v>
      </c>
      <c r="P94" s="114">
        <f t="shared" si="115"/>
        <v>160633.43541148098</v>
      </c>
      <c r="Q94" s="114">
        <f t="shared" si="116"/>
        <v>28914.018374066574</v>
      </c>
      <c r="R94" s="114">
        <f t="shared" si="117"/>
        <v>189547.45378554755</v>
      </c>
      <c r="S94" s="117">
        <f t="shared" si="118"/>
        <v>0</v>
      </c>
      <c r="T94" s="57"/>
      <c r="U94" s="26" t="str">
        <f t="shared" si="119"/>
        <v>A</v>
      </c>
    </row>
    <row r="95" spans="1:21" ht="60" hidden="1">
      <c r="A95" s="14">
        <v>5.0999999999999996</v>
      </c>
      <c r="B95" s="45" t="s">
        <v>137</v>
      </c>
      <c r="C95" s="85" t="s">
        <v>0</v>
      </c>
      <c r="D95" s="15">
        <v>2</v>
      </c>
      <c r="E95" s="2">
        <v>2</v>
      </c>
      <c r="F95" s="35">
        <f t="shared" si="107"/>
        <v>0</v>
      </c>
      <c r="G95" s="35">
        <f t="shared" si="108"/>
        <v>2</v>
      </c>
      <c r="H95" s="56">
        <f t="shared" si="109"/>
        <v>0</v>
      </c>
      <c r="I95" s="109">
        <v>3670218.9265416502</v>
      </c>
      <c r="J95" s="113"/>
      <c r="K95" s="114">
        <f t="shared" si="110"/>
        <v>7340437.8530833004</v>
      </c>
      <c r="L95" s="114">
        <f t="shared" si="111"/>
        <v>1321278.8135549941</v>
      </c>
      <c r="M95" s="115">
        <f t="shared" si="112"/>
        <v>8661716.6666382942</v>
      </c>
      <c r="N95" s="109">
        <f t="shared" si="113"/>
        <v>7340437.8530833004</v>
      </c>
      <c r="O95" s="114">
        <f t="shared" si="114"/>
        <v>0</v>
      </c>
      <c r="P95" s="114">
        <f t="shared" si="115"/>
        <v>7340437.8530833004</v>
      </c>
      <c r="Q95" s="114">
        <f t="shared" si="116"/>
        <v>1321278.8135549941</v>
      </c>
      <c r="R95" s="114">
        <f t="shared" si="117"/>
        <v>8661716.6666382942</v>
      </c>
      <c r="S95" s="117">
        <f t="shared" si="118"/>
        <v>0</v>
      </c>
      <c r="T95" s="57"/>
      <c r="U95" s="26" t="str">
        <f t="shared" si="119"/>
        <v>A</v>
      </c>
    </row>
    <row r="96" spans="1:21" ht="30" hidden="1">
      <c r="A96" s="14">
        <v>5.2</v>
      </c>
      <c r="B96" s="45" t="s">
        <v>138</v>
      </c>
      <c r="C96" s="85" t="s">
        <v>0</v>
      </c>
      <c r="D96" s="15">
        <v>2</v>
      </c>
      <c r="E96" s="2">
        <v>2</v>
      </c>
      <c r="F96" s="35">
        <f t="shared" si="107"/>
        <v>0</v>
      </c>
      <c r="G96" s="35">
        <f t="shared" si="108"/>
        <v>2</v>
      </c>
      <c r="H96" s="56">
        <f t="shared" si="109"/>
        <v>0</v>
      </c>
      <c r="I96" s="109">
        <v>594711.83054826036</v>
      </c>
      <c r="J96" s="113"/>
      <c r="K96" s="114">
        <f t="shared" si="110"/>
        <v>1189423.6610965207</v>
      </c>
      <c r="L96" s="114">
        <f t="shared" si="111"/>
        <v>214096.25899737372</v>
      </c>
      <c r="M96" s="115">
        <f t="shared" si="112"/>
        <v>1403519.9200938945</v>
      </c>
      <c r="N96" s="109">
        <f t="shared" si="113"/>
        <v>1189423.6610965207</v>
      </c>
      <c r="O96" s="114">
        <f t="shared" si="114"/>
        <v>0</v>
      </c>
      <c r="P96" s="114">
        <f t="shared" si="115"/>
        <v>1189423.6610965207</v>
      </c>
      <c r="Q96" s="114">
        <f t="shared" si="116"/>
        <v>214096.25899737372</v>
      </c>
      <c r="R96" s="114">
        <f t="shared" si="117"/>
        <v>1403519.9200938945</v>
      </c>
      <c r="S96" s="117">
        <f t="shared" si="118"/>
        <v>0</v>
      </c>
      <c r="T96" s="57"/>
      <c r="U96" s="26" t="str">
        <f t="shared" si="119"/>
        <v>A</v>
      </c>
    </row>
    <row r="97" spans="1:21" ht="120.75" hidden="1">
      <c r="A97" s="14">
        <v>5.3</v>
      </c>
      <c r="B97" s="44" t="s">
        <v>206</v>
      </c>
      <c r="C97" s="85" t="s">
        <v>0</v>
      </c>
      <c r="D97" s="15">
        <v>1</v>
      </c>
      <c r="E97" s="2">
        <v>1</v>
      </c>
      <c r="F97" s="35">
        <f t="shared" si="107"/>
        <v>0</v>
      </c>
      <c r="G97" s="35">
        <f t="shared" si="108"/>
        <v>1</v>
      </c>
      <c r="H97" s="56">
        <f t="shared" si="109"/>
        <v>0</v>
      </c>
      <c r="I97" s="109">
        <v>1787532.833318765</v>
      </c>
      <c r="J97" s="113"/>
      <c r="K97" s="114">
        <f t="shared" si="110"/>
        <v>1787532.833318765</v>
      </c>
      <c r="L97" s="114">
        <f t="shared" si="111"/>
        <v>321755.90999737772</v>
      </c>
      <c r="M97" s="115">
        <f t="shared" si="112"/>
        <v>2109288.7433161428</v>
      </c>
      <c r="N97" s="109">
        <f t="shared" si="113"/>
        <v>1787532.833318765</v>
      </c>
      <c r="O97" s="114">
        <f t="shared" si="114"/>
        <v>0</v>
      </c>
      <c r="P97" s="114">
        <f t="shared" si="115"/>
        <v>1787532.833318765</v>
      </c>
      <c r="Q97" s="114">
        <f t="shared" si="116"/>
        <v>321755.90999737772</v>
      </c>
      <c r="R97" s="114">
        <f t="shared" si="117"/>
        <v>2109288.7433161428</v>
      </c>
      <c r="S97" s="117">
        <f t="shared" si="118"/>
        <v>0</v>
      </c>
      <c r="T97" s="57"/>
      <c r="U97" s="26" t="str">
        <f t="shared" si="119"/>
        <v>A</v>
      </c>
    </row>
    <row r="98" spans="1:21" hidden="1">
      <c r="A98" s="14">
        <v>8.1999999999999993</v>
      </c>
      <c r="B98" s="45" t="s">
        <v>139</v>
      </c>
      <c r="C98" s="86" t="s">
        <v>18</v>
      </c>
      <c r="D98" s="16">
        <v>1000</v>
      </c>
      <c r="E98" s="2">
        <v>1000</v>
      </c>
      <c r="F98" s="35">
        <f t="shared" ref="F98:F101" si="120">E98-D98</f>
        <v>0</v>
      </c>
      <c r="G98" s="35">
        <f t="shared" si="108"/>
        <v>1000</v>
      </c>
      <c r="H98" s="56">
        <f t="shared" ref="H98:H101" si="121">E98-G98</f>
        <v>0</v>
      </c>
      <c r="I98" s="109">
        <v>362.97653401808657</v>
      </c>
      <c r="J98" s="113">
        <v>224.01</v>
      </c>
      <c r="K98" s="114">
        <f t="shared" ref="K98:K101" si="122">I98*D98</f>
        <v>362976.53401808656</v>
      </c>
      <c r="L98" s="114">
        <f t="shared" ref="L98:L101" si="123">K98*0.18</f>
        <v>65335.776123255579</v>
      </c>
      <c r="M98" s="115">
        <f t="shared" ref="M98:M101" si="124">K98+L98</f>
        <v>428312.31014134211</v>
      </c>
      <c r="N98" s="109">
        <f t="shared" ref="N98:N101" si="125">I98*G98</f>
        <v>362976.53401808656</v>
      </c>
      <c r="O98" s="114">
        <f t="shared" si="114"/>
        <v>0</v>
      </c>
      <c r="P98" s="114">
        <f t="shared" ref="P98:P101" si="126">N98+O98</f>
        <v>362976.53401808656</v>
      </c>
      <c r="Q98" s="114">
        <f t="shared" ref="Q98:Q101" si="127">P98*0.18</f>
        <v>65335.776123255579</v>
      </c>
      <c r="R98" s="114">
        <f t="shared" ref="R98:R101" si="128">Q98+P98</f>
        <v>428312.31014134211</v>
      </c>
      <c r="S98" s="117">
        <f t="shared" ref="S98:S101" si="129">R98-M98</f>
        <v>0</v>
      </c>
      <c r="T98" s="57"/>
      <c r="U98" s="26" t="str">
        <f t="shared" si="119"/>
        <v>A</v>
      </c>
    </row>
    <row r="99" spans="1:21" ht="75.75" hidden="1">
      <c r="A99" s="14">
        <v>9</v>
      </c>
      <c r="B99" s="44" t="s">
        <v>207</v>
      </c>
      <c r="C99" s="85" t="s">
        <v>9</v>
      </c>
      <c r="D99" s="15">
        <v>1</v>
      </c>
      <c r="E99" s="2">
        <v>1</v>
      </c>
      <c r="F99" s="35">
        <f t="shared" si="120"/>
        <v>0</v>
      </c>
      <c r="G99" s="35">
        <f t="shared" si="108"/>
        <v>1</v>
      </c>
      <c r="H99" s="56">
        <f t="shared" si="121"/>
        <v>0</v>
      </c>
      <c r="I99" s="109">
        <v>283195.87429991504</v>
      </c>
      <c r="J99" s="113"/>
      <c r="K99" s="114">
        <f t="shared" si="122"/>
        <v>283195.87429991504</v>
      </c>
      <c r="L99" s="114">
        <f t="shared" si="123"/>
        <v>50975.257373984707</v>
      </c>
      <c r="M99" s="115">
        <f t="shared" si="124"/>
        <v>334171.13167389977</v>
      </c>
      <c r="N99" s="109">
        <f t="shared" si="125"/>
        <v>283195.87429991504</v>
      </c>
      <c r="O99" s="114">
        <f t="shared" si="114"/>
        <v>0</v>
      </c>
      <c r="P99" s="114">
        <f t="shared" si="126"/>
        <v>283195.87429991504</v>
      </c>
      <c r="Q99" s="114">
        <f t="shared" si="127"/>
        <v>50975.257373984707</v>
      </c>
      <c r="R99" s="114">
        <f t="shared" si="128"/>
        <v>334171.13167389977</v>
      </c>
      <c r="S99" s="117">
        <f t="shared" si="129"/>
        <v>0</v>
      </c>
      <c r="T99" s="57"/>
      <c r="U99" s="26" t="str">
        <f t="shared" si="119"/>
        <v>A</v>
      </c>
    </row>
    <row r="100" spans="1:21" ht="90.75" hidden="1">
      <c r="A100" s="14">
        <v>10</v>
      </c>
      <c r="B100" s="51" t="s">
        <v>208</v>
      </c>
      <c r="C100" s="85" t="s">
        <v>18</v>
      </c>
      <c r="D100" s="16">
        <v>500</v>
      </c>
      <c r="E100" s="3">
        <v>500</v>
      </c>
      <c r="F100" s="35">
        <f t="shared" si="120"/>
        <v>0</v>
      </c>
      <c r="G100" s="35">
        <f t="shared" si="108"/>
        <v>500</v>
      </c>
      <c r="H100" s="56">
        <f t="shared" si="121"/>
        <v>0</v>
      </c>
      <c r="I100" s="109">
        <v>5437.7247521292647</v>
      </c>
      <c r="J100" s="113"/>
      <c r="K100" s="114">
        <f t="shared" si="122"/>
        <v>2718862.3760646326</v>
      </c>
      <c r="L100" s="114">
        <f t="shared" si="123"/>
        <v>489395.22769163386</v>
      </c>
      <c r="M100" s="115">
        <f t="shared" si="124"/>
        <v>3208257.6037562666</v>
      </c>
      <c r="N100" s="109">
        <f t="shared" si="125"/>
        <v>2718862.3760646326</v>
      </c>
      <c r="O100" s="114">
        <f t="shared" si="114"/>
        <v>0</v>
      </c>
      <c r="P100" s="114">
        <f t="shared" si="126"/>
        <v>2718862.3760646326</v>
      </c>
      <c r="Q100" s="114">
        <f t="shared" si="127"/>
        <v>489395.22769163386</v>
      </c>
      <c r="R100" s="114">
        <f t="shared" si="128"/>
        <v>3208257.6037562666</v>
      </c>
      <c r="S100" s="117">
        <f t="shared" si="129"/>
        <v>0</v>
      </c>
      <c r="T100" s="57"/>
      <c r="U100" s="26" t="str">
        <f t="shared" si="119"/>
        <v>A</v>
      </c>
    </row>
    <row r="101" spans="1:21" ht="167.25" hidden="1">
      <c r="A101" s="14">
        <v>11</v>
      </c>
      <c r="B101" s="51" t="s">
        <v>140</v>
      </c>
      <c r="C101" s="85" t="s">
        <v>3</v>
      </c>
      <c r="D101" s="16">
        <v>200</v>
      </c>
      <c r="E101" s="3">
        <v>200</v>
      </c>
      <c r="F101" s="35">
        <f t="shared" si="120"/>
        <v>0</v>
      </c>
      <c r="G101" s="35">
        <f t="shared" si="108"/>
        <v>200</v>
      </c>
      <c r="H101" s="56">
        <f t="shared" si="121"/>
        <v>0</v>
      </c>
      <c r="I101" s="109">
        <v>5664.2141970615312</v>
      </c>
      <c r="J101" s="113"/>
      <c r="K101" s="114">
        <f t="shared" si="122"/>
        <v>1132842.8394123062</v>
      </c>
      <c r="L101" s="114">
        <f t="shared" si="123"/>
        <v>203911.7110942151</v>
      </c>
      <c r="M101" s="115">
        <f t="shared" si="124"/>
        <v>1336754.5505065212</v>
      </c>
      <c r="N101" s="109">
        <f t="shared" si="125"/>
        <v>1132842.8394123062</v>
      </c>
      <c r="O101" s="114">
        <f t="shared" si="114"/>
        <v>0</v>
      </c>
      <c r="P101" s="114">
        <f t="shared" si="126"/>
        <v>1132842.8394123062</v>
      </c>
      <c r="Q101" s="114">
        <f t="shared" si="127"/>
        <v>203911.7110942151</v>
      </c>
      <c r="R101" s="114">
        <f t="shared" si="128"/>
        <v>1336754.5505065212</v>
      </c>
      <c r="S101" s="117">
        <f t="shared" si="129"/>
        <v>0</v>
      </c>
      <c r="T101" s="57"/>
      <c r="U101" s="26" t="str">
        <f t="shared" si="119"/>
        <v>A</v>
      </c>
    </row>
    <row r="102" spans="1:21" ht="30" hidden="1">
      <c r="A102" s="14">
        <v>13.1</v>
      </c>
      <c r="B102" s="54" t="s">
        <v>141</v>
      </c>
      <c r="C102" s="86" t="s">
        <v>76</v>
      </c>
      <c r="D102" s="16">
        <v>1</v>
      </c>
      <c r="E102" s="3">
        <v>1</v>
      </c>
      <c r="F102" s="35">
        <f t="shared" ref="F102:F108" si="130">E102-D102</f>
        <v>0</v>
      </c>
      <c r="G102" s="35">
        <f t="shared" si="108"/>
        <v>1</v>
      </c>
      <c r="H102" s="56">
        <f t="shared" ref="H102:H108" si="131">E102-G102</f>
        <v>0</v>
      </c>
      <c r="I102" s="109">
        <v>566.71813076938315</v>
      </c>
      <c r="J102" s="113"/>
      <c r="K102" s="114">
        <f t="shared" ref="K102:K108" si="132">I102*D102</f>
        <v>566.71813076938315</v>
      </c>
      <c r="L102" s="114">
        <f t="shared" ref="L102:L108" si="133">K102*0.18</f>
        <v>102.00926353848897</v>
      </c>
      <c r="M102" s="115">
        <f t="shared" ref="M102:M108" si="134">K102+L102</f>
        <v>668.72739430787215</v>
      </c>
      <c r="N102" s="109">
        <f t="shared" ref="N102:N108" si="135">I102*G102</f>
        <v>566.71813076938315</v>
      </c>
      <c r="O102" s="114">
        <f t="shared" si="114"/>
        <v>0</v>
      </c>
      <c r="P102" s="114">
        <f t="shared" ref="P102:P108" si="136">N102+O102</f>
        <v>566.71813076938315</v>
      </c>
      <c r="Q102" s="114">
        <f t="shared" ref="Q102:Q108" si="137">P102*0.18</f>
        <v>102.00926353848897</v>
      </c>
      <c r="R102" s="114">
        <f t="shared" ref="R102:R108" si="138">Q102+P102</f>
        <v>668.72739430787215</v>
      </c>
      <c r="S102" s="117">
        <f t="shared" ref="S102:S108" si="139">R102-M102</f>
        <v>0</v>
      </c>
      <c r="T102" s="57"/>
      <c r="U102" s="26" t="str">
        <f t="shared" si="119"/>
        <v>A</v>
      </c>
    </row>
    <row r="103" spans="1:21" hidden="1">
      <c r="A103" s="14">
        <v>13.2</v>
      </c>
      <c r="B103" s="45" t="s">
        <v>142</v>
      </c>
      <c r="C103" s="86" t="s">
        <v>76</v>
      </c>
      <c r="D103" s="16">
        <v>1</v>
      </c>
      <c r="E103" s="3">
        <v>1</v>
      </c>
      <c r="F103" s="35">
        <f t="shared" si="130"/>
        <v>0</v>
      </c>
      <c r="G103" s="35">
        <f t="shared" si="108"/>
        <v>1</v>
      </c>
      <c r="H103" s="56">
        <f t="shared" si="131"/>
        <v>0</v>
      </c>
      <c r="I103" s="109">
        <v>5437.7247521292647</v>
      </c>
      <c r="J103" s="113"/>
      <c r="K103" s="114">
        <f t="shared" si="132"/>
        <v>5437.7247521292647</v>
      </c>
      <c r="L103" s="114">
        <f t="shared" si="133"/>
        <v>978.79045538326761</v>
      </c>
      <c r="M103" s="115">
        <f t="shared" si="134"/>
        <v>6416.5152075125325</v>
      </c>
      <c r="N103" s="109">
        <f t="shared" si="135"/>
        <v>5437.7247521292647</v>
      </c>
      <c r="O103" s="114">
        <f t="shared" si="114"/>
        <v>0</v>
      </c>
      <c r="P103" s="114">
        <f t="shared" si="136"/>
        <v>5437.7247521292647</v>
      </c>
      <c r="Q103" s="114">
        <f t="shared" si="137"/>
        <v>978.79045538326761</v>
      </c>
      <c r="R103" s="114">
        <f t="shared" si="138"/>
        <v>6416.5152075125325</v>
      </c>
      <c r="S103" s="117">
        <f t="shared" si="139"/>
        <v>0</v>
      </c>
      <c r="T103" s="57"/>
      <c r="U103" s="26" t="str">
        <f t="shared" si="119"/>
        <v>A</v>
      </c>
    </row>
    <row r="104" spans="1:21" hidden="1">
      <c r="A104" s="14">
        <v>13.3</v>
      </c>
      <c r="B104" s="45" t="s">
        <v>143</v>
      </c>
      <c r="C104" s="86" t="s">
        <v>76</v>
      </c>
      <c r="D104" s="16">
        <v>1</v>
      </c>
      <c r="E104" s="3">
        <v>1</v>
      </c>
      <c r="F104" s="35">
        <f t="shared" si="130"/>
        <v>0</v>
      </c>
      <c r="G104" s="35">
        <f t="shared" si="108"/>
        <v>1</v>
      </c>
      <c r="H104" s="56">
        <f t="shared" si="131"/>
        <v>0</v>
      </c>
      <c r="I104" s="109">
        <v>6004.4428828986474</v>
      </c>
      <c r="J104" s="113"/>
      <c r="K104" s="114">
        <f t="shared" si="132"/>
        <v>6004.4428828986474</v>
      </c>
      <c r="L104" s="114">
        <f t="shared" si="133"/>
        <v>1080.7997189217565</v>
      </c>
      <c r="M104" s="115">
        <f t="shared" si="134"/>
        <v>7085.2426018204042</v>
      </c>
      <c r="N104" s="109">
        <f t="shared" si="135"/>
        <v>6004.4428828986474</v>
      </c>
      <c r="O104" s="114">
        <f t="shared" si="114"/>
        <v>0</v>
      </c>
      <c r="P104" s="114">
        <f t="shared" si="136"/>
        <v>6004.4428828986474</v>
      </c>
      <c r="Q104" s="114">
        <f t="shared" si="137"/>
        <v>1080.7997189217565</v>
      </c>
      <c r="R104" s="114">
        <f t="shared" si="138"/>
        <v>7085.2426018204042</v>
      </c>
      <c r="S104" s="117">
        <f t="shared" si="139"/>
        <v>0</v>
      </c>
      <c r="T104" s="57"/>
      <c r="U104" s="26" t="str">
        <f t="shared" si="119"/>
        <v>A</v>
      </c>
    </row>
    <row r="105" spans="1:21" hidden="1">
      <c r="A105" s="14">
        <v>13.4</v>
      </c>
      <c r="B105" s="45" t="s">
        <v>209</v>
      </c>
      <c r="C105" s="86" t="s">
        <v>76</v>
      </c>
      <c r="D105" s="16">
        <v>1</v>
      </c>
      <c r="E105" s="3">
        <v>1</v>
      </c>
      <c r="F105" s="35">
        <f t="shared" si="130"/>
        <v>0</v>
      </c>
      <c r="G105" s="35">
        <f t="shared" si="108"/>
        <v>1</v>
      </c>
      <c r="H105" s="56">
        <f t="shared" si="131"/>
        <v>0</v>
      </c>
      <c r="I105" s="109">
        <v>8496.8158140310134</v>
      </c>
      <c r="J105" s="113"/>
      <c r="K105" s="114">
        <f t="shared" si="132"/>
        <v>8496.8158140310134</v>
      </c>
      <c r="L105" s="114">
        <f t="shared" si="133"/>
        <v>1529.4268465255823</v>
      </c>
      <c r="M105" s="115">
        <f t="shared" si="134"/>
        <v>10026.242660556596</v>
      </c>
      <c r="N105" s="109">
        <f t="shared" si="135"/>
        <v>8496.8158140310134</v>
      </c>
      <c r="O105" s="114">
        <f t="shared" si="114"/>
        <v>0</v>
      </c>
      <c r="P105" s="114">
        <f t="shared" si="136"/>
        <v>8496.8158140310134</v>
      </c>
      <c r="Q105" s="114">
        <f t="shared" si="137"/>
        <v>1529.4268465255823</v>
      </c>
      <c r="R105" s="114">
        <f t="shared" si="138"/>
        <v>10026.242660556596</v>
      </c>
      <c r="S105" s="117">
        <f t="shared" si="139"/>
        <v>0</v>
      </c>
      <c r="T105" s="57"/>
      <c r="U105" s="26" t="str">
        <f t="shared" si="119"/>
        <v>A</v>
      </c>
    </row>
    <row r="106" spans="1:21" hidden="1">
      <c r="A106" s="14">
        <v>13.5</v>
      </c>
      <c r="B106" s="45" t="s">
        <v>144</v>
      </c>
      <c r="C106" s="86" t="s">
        <v>76</v>
      </c>
      <c r="D106" s="16">
        <v>1</v>
      </c>
      <c r="E106" s="3">
        <v>1</v>
      </c>
      <c r="F106" s="35">
        <f t="shared" si="130"/>
        <v>0</v>
      </c>
      <c r="G106" s="35">
        <f t="shared" si="108"/>
        <v>1</v>
      </c>
      <c r="H106" s="56">
        <f t="shared" si="131"/>
        <v>0</v>
      </c>
      <c r="I106" s="109">
        <v>5664.2141970615312</v>
      </c>
      <c r="J106" s="113"/>
      <c r="K106" s="114">
        <f t="shared" si="132"/>
        <v>5664.2141970615312</v>
      </c>
      <c r="L106" s="114">
        <f t="shared" si="133"/>
        <v>1019.5585554710756</v>
      </c>
      <c r="M106" s="115">
        <f t="shared" si="134"/>
        <v>6683.7727525326063</v>
      </c>
      <c r="N106" s="109">
        <f t="shared" si="135"/>
        <v>5664.2141970615312</v>
      </c>
      <c r="O106" s="114">
        <f t="shared" si="114"/>
        <v>0</v>
      </c>
      <c r="P106" s="114">
        <f t="shared" si="136"/>
        <v>5664.2141970615312</v>
      </c>
      <c r="Q106" s="114">
        <f t="shared" si="137"/>
        <v>1019.5585554710756</v>
      </c>
      <c r="R106" s="114">
        <f t="shared" si="138"/>
        <v>6683.7727525326063</v>
      </c>
      <c r="S106" s="117">
        <f t="shared" si="139"/>
        <v>0</v>
      </c>
      <c r="T106" s="57"/>
      <c r="U106" s="26" t="str">
        <f t="shared" si="119"/>
        <v>A</v>
      </c>
    </row>
    <row r="107" spans="1:21" hidden="1">
      <c r="A107" s="14">
        <v>13.6</v>
      </c>
      <c r="B107" s="45" t="s">
        <v>145</v>
      </c>
      <c r="C107" s="86" t="s">
        <v>81</v>
      </c>
      <c r="D107" s="16">
        <v>1</v>
      </c>
      <c r="E107" s="3">
        <v>1</v>
      </c>
      <c r="F107" s="35">
        <f t="shared" si="130"/>
        <v>0</v>
      </c>
      <c r="G107" s="35">
        <f t="shared" ref="G107:G111" si="140">IF(E107&lt;=D107,E107,IF(E107&gt;=1.25*D107,ROUNDDOWN(1.25*D107,0),E107))</f>
        <v>1</v>
      </c>
      <c r="H107" s="56">
        <f t="shared" si="131"/>
        <v>0</v>
      </c>
      <c r="I107" s="109">
        <v>170.11434291855829</v>
      </c>
      <c r="J107" s="113"/>
      <c r="K107" s="114">
        <f t="shared" si="132"/>
        <v>170.11434291855829</v>
      </c>
      <c r="L107" s="114">
        <f t="shared" si="133"/>
        <v>30.620581725340493</v>
      </c>
      <c r="M107" s="115">
        <f t="shared" si="134"/>
        <v>200.73492464389878</v>
      </c>
      <c r="N107" s="109">
        <f t="shared" si="135"/>
        <v>170.11434291855829</v>
      </c>
      <c r="O107" s="114">
        <f t="shared" si="114"/>
        <v>0</v>
      </c>
      <c r="P107" s="114">
        <f t="shared" si="136"/>
        <v>170.11434291855829</v>
      </c>
      <c r="Q107" s="114">
        <f t="shared" si="137"/>
        <v>30.620581725340493</v>
      </c>
      <c r="R107" s="114">
        <f t="shared" si="138"/>
        <v>200.73492464389878</v>
      </c>
      <c r="S107" s="117">
        <f t="shared" si="139"/>
        <v>0</v>
      </c>
      <c r="T107" s="57"/>
      <c r="U107" s="26" t="str">
        <f t="shared" si="119"/>
        <v>A</v>
      </c>
    </row>
    <row r="108" spans="1:21" ht="45" hidden="1">
      <c r="A108" s="14">
        <v>13.7</v>
      </c>
      <c r="B108" s="45" t="s">
        <v>146</v>
      </c>
      <c r="C108" s="86" t="s">
        <v>147</v>
      </c>
      <c r="D108" s="16">
        <v>1</v>
      </c>
      <c r="E108" s="3">
        <v>1</v>
      </c>
      <c r="F108" s="35">
        <f t="shared" si="130"/>
        <v>0</v>
      </c>
      <c r="G108" s="35">
        <f t="shared" si="140"/>
        <v>1</v>
      </c>
      <c r="H108" s="56">
        <f t="shared" si="131"/>
        <v>0</v>
      </c>
      <c r="I108" s="109">
        <v>62303.389057044544</v>
      </c>
      <c r="J108" s="113"/>
      <c r="K108" s="114">
        <f t="shared" si="132"/>
        <v>62303.389057044544</v>
      </c>
      <c r="L108" s="114">
        <f t="shared" si="133"/>
        <v>11214.610030268017</v>
      </c>
      <c r="M108" s="115">
        <f t="shared" si="134"/>
        <v>73517.999087312564</v>
      </c>
      <c r="N108" s="109">
        <f t="shared" si="135"/>
        <v>62303.389057044544</v>
      </c>
      <c r="O108" s="114">
        <f t="shared" si="114"/>
        <v>0</v>
      </c>
      <c r="P108" s="114">
        <f t="shared" si="136"/>
        <v>62303.389057044544</v>
      </c>
      <c r="Q108" s="114">
        <f t="shared" si="137"/>
        <v>11214.610030268017</v>
      </c>
      <c r="R108" s="114">
        <f t="shared" si="138"/>
        <v>73517.999087312564</v>
      </c>
      <c r="S108" s="117">
        <f t="shared" si="139"/>
        <v>0</v>
      </c>
      <c r="T108" s="57"/>
      <c r="U108" s="26" t="str">
        <f t="shared" si="119"/>
        <v>A</v>
      </c>
    </row>
    <row r="109" spans="1:21" hidden="1">
      <c r="A109" s="14">
        <v>14.1</v>
      </c>
      <c r="B109" s="95" t="s">
        <v>148</v>
      </c>
      <c r="C109" s="85" t="s">
        <v>0</v>
      </c>
      <c r="D109" s="15">
        <v>2</v>
      </c>
      <c r="E109" s="2">
        <v>2</v>
      </c>
      <c r="F109" s="35">
        <f>E109-D109</f>
        <v>0</v>
      </c>
      <c r="G109" s="35">
        <f t="shared" si="140"/>
        <v>2</v>
      </c>
      <c r="H109" s="56">
        <f>E109-G109</f>
        <v>0</v>
      </c>
      <c r="I109" s="109">
        <v>339835.04915989807</v>
      </c>
      <c r="J109" s="113"/>
      <c r="K109" s="114">
        <f>I109*D109</f>
        <v>679670.09831979615</v>
      </c>
      <c r="L109" s="114">
        <f>K109*0.18</f>
        <v>122340.6176975633</v>
      </c>
      <c r="M109" s="115">
        <f>K109+L109</f>
        <v>802010.7160173594</v>
      </c>
      <c r="N109" s="109">
        <f>I109*G109</f>
        <v>679670.09831979615</v>
      </c>
      <c r="O109" s="114">
        <f t="shared" si="114"/>
        <v>0</v>
      </c>
      <c r="P109" s="114">
        <f>N109+O109</f>
        <v>679670.09831979615</v>
      </c>
      <c r="Q109" s="114">
        <f>P109*0.18</f>
        <v>122340.6176975633</v>
      </c>
      <c r="R109" s="114">
        <f>Q109+P109</f>
        <v>802010.7160173594</v>
      </c>
      <c r="S109" s="117">
        <f>R109-M109</f>
        <v>0</v>
      </c>
      <c r="T109" s="57"/>
      <c r="U109" s="26" t="str">
        <f t="shared" si="119"/>
        <v>A</v>
      </c>
    </row>
    <row r="110" spans="1:21" ht="135" hidden="1">
      <c r="A110" s="14">
        <v>15</v>
      </c>
      <c r="B110" s="54" t="s">
        <v>210</v>
      </c>
      <c r="C110" s="85" t="s">
        <v>9</v>
      </c>
      <c r="D110" s="15">
        <v>1</v>
      </c>
      <c r="E110" s="2">
        <v>1</v>
      </c>
      <c r="F110" s="35">
        <f>E110-D110</f>
        <v>0</v>
      </c>
      <c r="G110" s="35">
        <f t="shared" si="140"/>
        <v>1</v>
      </c>
      <c r="H110" s="56">
        <f>E110-G110</f>
        <v>0</v>
      </c>
      <c r="I110" s="109">
        <v>1132783.4971996602</v>
      </c>
      <c r="J110" s="113"/>
      <c r="K110" s="114">
        <f>I110*D110</f>
        <v>1132783.4971996602</v>
      </c>
      <c r="L110" s="114">
        <f>K110*0.18</f>
        <v>203901.02949593883</v>
      </c>
      <c r="M110" s="115">
        <f>K110+L110</f>
        <v>1336684.5266955991</v>
      </c>
      <c r="N110" s="109">
        <f>I110*G110</f>
        <v>1132783.4971996602</v>
      </c>
      <c r="O110" s="114">
        <f t="shared" si="114"/>
        <v>0</v>
      </c>
      <c r="P110" s="114">
        <f>N110+O110</f>
        <v>1132783.4971996602</v>
      </c>
      <c r="Q110" s="114">
        <f>P110*0.18</f>
        <v>203901.02949593883</v>
      </c>
      <c r="R110" s="114">
        <f>Q110+P110</f>
        <v>1336684.5266955991</v>
      </c>
      <c r="S110" s="117">
        <f>R110-M110</f>
        <v>0</v>
      </c>
      <c r="T110" s="57"/>
      <c r="U110" s="26" t="str">
        <f t="shared" si="119"/>
        <v>A</v>
      </c>
    </row>
    <row r="111" spans="1:21" ht="105.75" hidden="1">
      <c r="A111" s="14">
        <v>17</v>
      </c>
      <c r="B111" s="45" t="s">
        <v>211</v>
      </c>
      <c r="C111" s="85" t="s">
        <v>149</v>
      </c>
      <c r="D111" s="15">
        <v>1</v>
      </c>
      <c r="E111" s="2">
        <v>1</v>
      </c>
      <c r="F111" s="35">
        <f t="shared" ref="F111" si="141">E111-D111</f>
        <v>0</v>
      </c>
      <c r="G111" s="35">
        <f t="shared" si="140"/>
        <v>1</v>
      </c>
      <c r="H111" s="56">
        <f t="shared" ref="H111" si="142">E111-G111</f>
        <v>0</v>
      </c>
      <c r="I111" s="109">
        <v>1755814.4206594734</v>
      </c>
      <c r="J111" s="113"/>
      <c r="K111" s="114">
        <f t="shared" ref="K111" si="143">I111*D111</f>
        <v>1755814.4206594734</v>
      </c>
      <c r="L111" s="114">
        <f t="shared" ref="L111" si="144">K111*0.18</f>
        <v>316046.59571870521</v>
      </c>
      <c r="M111" s="115">
        <f t="shared" ref="M111" si="145">K111+L111</f>
        <v>2071861.0163781787</v>
      </c>
      <c r="N111" s="109">
        <f t="shared" ref="N111" si="146">I111*G111</f>
        <v>1755814.4206594734</v>
      </c>
      <c r="O111" s="114">
        <f t="shared" si="114"/>
        <v>0</v>
      </c>
      <c r="P111" s="114">
        <f t="shared" ref="P111" si="147">N111+O111</f>
        <v>1755814.4206594734</v>
      </c>
      <c r="Q111" s="114">
        <f t="shared" ref="Q111" si="148">P111*0.18</f>
        <v>316046.59571870521</v>
      </c>
      <c r="R111" s="114">
        <f t="shared" ref="R111" si="149">Q111+P111</f>
        <v>2071861.0163781787</v>
      </c>
      <c r="S111" s="117">
        <f t="shared" ref="S111" si="150">R111-M111</f>
        <v>0</v>
      </c>
      <c r="T111" s="57"/>
      <c r="U111" s="26" t="str">
        <f t="shared" si="119"/>
        <v>A</v>
      </c>
    </row>
  </sheetData>
  <sheetProtection formatCells="0" formatColumns="0" formatRows="0" insertColumns="0" insertRows="0" insertHyperlinks="0" deleteColumns="0" deleteRows="0" sort="0" autoFilter="0" pivotTables="0"/>
  <autoFilter ref="A1:U111">
    <filterColumn colId="20">
      <filters>
        <filter val="B"/>
      </filters>
    </filterColumn>
  </autoFilter>
  <mergeCells count="9">
    <mergeCell ref="D4:H4"/>
    <mergeCell ref="I4:J4"/>
    <mergeCell ref="K4:M4"/>
    <mergeCell ref="N4:S4"/>
    <mergeCell ref="T87:T88"/>
    <mergeCell ref="T81:T86"/>
    <mergeCell ref="T33:T35"/>
    <mergeCell ref="T42:T45"/>
    <mergeCell ref="T4:T5"/>
  </mergeCells>
  <dataValidations count="1">
    <dataValidation allowBlank="1" showInputMessage="1" showErrorMessage="1" prompt="Enter numeric values only" sqref="E78:E87"/>
  </dataValidations>
  <pageMargins left="0.70866141732283472" right="0.70866141732283472" top="0.74803149606299213" bottom="0.9055118110236221" header="0.31496062992125984" footer="0.55118110236220474"/>
  <pageSetup paperSize="8" scale="27" fitToHeight="0" orientation="landscape" r:id="rId1"/>
  <headerFooter>
    <oddFooter>&amp;CPage &amp;P of &amp;N&amp;R&amp;G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I1:K1"/>
  <sheetViews>
    <sheetView showGridLines="0" view="pageBreakPreview" zoomScale="85" zoomScaleNormal="70" zoomScaleSheetLayoutView="85" workbookViewId="0">
      <selection activeCell="A60" sqref="A1:XFD60"/>
    </sheetView>
  </sheetViews>
  <sheetFormatPr defaultRowHeight="12.75"/>
  <cols>
    <col min="1" max="2" width="9.140625" style="39"/>
    <col min="3" max="3" width="48.85546875" style="39" customWidth="1"/>
    <col min="4" max="4" width="8.42578125" style="39" customWidth="1"/>
    <col min="5" max="5" width="13.140625" style="39" customWidth="1"/>
    <col min="6" max="7" width="14.28515625" style="39" bestFit="1" customWidth="1"/>
    <col min="8" max="8" width="29" style="39" customWidth="1"/>
    <col min="9" max="9" width="20.7109375" style="40" customWidth="1"/>
    <col min="10" max="10" width="16.5703125" style="40" customWidth="1"/>
    <col min="11" max="11" width="12.5703125" style="40" customWidth="1"/>
    <col min="12" max="12" width="9.7109375" style="39" customWidth="1"/>
    <col min="13" max="14" width="11.5703125" style="39" customWidth="1"/>
    <col min="15" max="15" width="14.28515625" style="39" customWidth="1"/>
    <col min="16" max="16" width="2.5703125" style="39" customWidth="1"/>
    <col min="17" max="20" width="11.28515625" style="39" customWidth="1"/>
    <col min="21" max="16384" width="9.140625" style="39"/>
  </cols>
  <sheetData/>
  <pageMargins left="0.70866141732283472" right="0.70866141732283472" top="0.74803149606299213" bottom="0.74803149606299213" header="0.31496062992125984" footer="0.31496062992125984"/>
  <pageSetup paperSize="8" scale="45" fitToHeight="0"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
  <sheetViews>
    <sheetView showGridLines="0" view="pageBreakPreview" zoomScale="55" zoomScaleNormal="80" zoomScaleSheetLayoutView="55" workbookViewId="0">
      <selection activeCell="N53" sqref="N53"/>
    </sheetView>
  </sheetViews>
  <sheetFormatPr defaultRowHeight="12.75"/>
  <cols>
    <col min="1" max="1" width="9.7109375" style="105" customWidth="1"/>
    <col min="2" max="2" width="10.140625" style="106" customWidth="1"/>
    <col min="3" max="3" width="27.85546875" style="105" bestFit="1" customWidth="1"/>
    <col min="4" max="4" width="25.28515625" style="105" bestFit="1" customWidth="1"/>
    <col min="5" max="5" width="21.140625" style="105" bestFit="1" customWidth="1"/>
    <col min="6" max="6" width="22.85546875" style="105" bestFit="1" customWidth="1"/>
    <col min="7" max="7" width="21.28515625" style="105" customWidth="1"/>
    <col min="8" max="9" width="21.5703125" style="105" customWidth="1"/>
    <col min="10" max="10" width="29.140625" style="106" customWidth="1"/>
    <col min="11" max="11" width="10.140625" style="105" customWidth="1"/>
    <col min="12" max="21" width="9.140625" style="105"/>
    <col min="22" max="22" width="37.7109375" style="105" customWidth="1"/>
    <col min="23" max="16384" width="9.140625" style="105"/>
  </cols>
  <sheetData/>
  <pageMargins left="0.70866141732283472" right="0.70866141732283472" top="0.74803149606299213" bottom="0.74803149606299213" header="0.31496062992125984" footer="0.31496062992125984"/>
  <pageSetup paperSize="8" scale="6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Summary</vt:lpstr>
      <vt:lpstr>SUPPLY_SCHEDULE_VIIA</vt:lpstr>
      <vt:lpstr>ERECTION_SCHEDULE_VIIB</vt:lpstr>
      <vt:lpstr>CIVIL WORKS_SCHEDULE VIIC </vt:lpstr>
      <vt:lpstr>Price Ref of New Items</vt:lpstr>
      <vt:lpstr>Simplified Summary</vt:lpstr>
      <vt:lpstr>'CIVIL WORKS_SCHEDULE VIIC '!Print_Area</vt:lpstr>
      <vt:lpstr>ERECTION_SCHEDULE_VIIB!Print_Area</vt:lpstr>
      <vt:lpstr>Summary!Print_Area</vt:lpstr>
      <vt:lpstr>SUPPLY_SCHEDULE_VIIA!Print_Area</vt:lpstr>
      <vt:lpstr>'CIVIL WORKS_SCHEDULE VIIC '!Print_Titles</vt:lpstr>
      <vt:lpstr>ERECTION_SCHEDULE_VIIB!Print_Titles</vt:lpstr>
      <vt:lpstr>SUPPLY_SCHEDULE_VIIA!Print_Titles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OPTCL</dc:creator>
  <cp:lastModifiedBy>Sagar Kanya</cp:lastModifiedBy>
  <cp:lastPrinted>2024-12-24T07:44:28Z</cp:lastPrinted>
  <dcterms:created xsi:type="dcterms:W3CDTF">2013-09-11T11:03:47Z</dcterms:created>
  <dcterms:modified xsi:type="dcterms:W3CDTF">2024-12-24T08:04:47Z</dcterms:modified>
</cp:coreProperties>
</file>